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1431" documentId="11_2006B5484FB5E097D682EE84DDDE97F7EF9FDD23" xr6:coauthVersionLast="47" xr6:coauthVersionMax="47" xr10:uidLastSave="{8603FBAE-0D00-4170-9CF1-E20822C0901D}"/>
  <bookViews>
    <workbookView xWindow="28680" yWindow="-120" windowWidth="29040" windowHeight="17520" tabRatio="856" xr2:uid="{00000000-000D-0000-FFFF-FFFF00000000}"/>
  </bookViews>
  <sheets>
    <sheet name="RICOH Data_FY2026～(segment)" sheetId="18" r:id="rId1"/>
    <sheet name="RICOH Data_FY2021～(segment)" sheetId="17" r:id="rId2"/>
    <sheet name="RICOH Data_FY2017～(segment)" sheetId="16" r:id="rId3"/>
    <sheet name="RICOH Data_FY2013～(IFRS)" sheetId="15" r:id="rId4"/>
    <sheet name="RICOH Data_～FY2013(U.S.GAAP)" sheetId="14" r:id="rId5"/>
  </sheets>
  <definedNames>
    <definedName name="_xlnm.Print_Area" localSheetId="3">'RICOH Data_FY2013～(IFRS)'!$A$1:$AB$140</definedName>
    <definedName name="_xlnm.Print_Area" localSheetId="2">'RICOH Data_FY2017～(segment)'!$A$1:$X$145</definedName>
    <definedName name="_xlnm.Print_Area" localSheetId="1">'RICOH Data_FY2021～(segment)'!$A$1:$AL$149</definedName>
    <definedName name="_xlnm.Print_Area" localSheetId="0">'RICOH Data_FY2026～(segment)'!$A$1:$I$137</definedName>
    <definedName name="_xlnm.Print_Titles" localSheetId="4">'RICOH Data_～FY2013(U.S.GAAP)'!$A:$C</definedName>
    <definedName name="_xlnm.Print_Titles" localSheetId="3">'RICOH Data_FY2013～(IFRS)'!$A:$C</definedName>
    <definedName name="_xlnm.Print_Titles" localSheetId="2">'RICOH Data_FY2017～(segment)'!$A:$C</definedName>
    <definedName name="_xlnm.Print_Titles" localSheetId="1">'RICOH Data_FY2021～(segment)'!$A:$C</definedName>
    <definedName name="_xlnm.Print_Titles" localSheetId="0">'RICOH Data_FY2026～(segment)'!$A:$C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1" i="18" l="1"/>
  <c r="H13" i="18" s="1"/>
  <c r="H97" i="18"/>
  <c r="H99" i="18" s="1"/>
  <c r="H91" i="18"/>
  <c r="H86" i="18"/>
  <c r="H100" i="18" s="1"/>
  <c r="H15" i="18" s="1"/>
  <c r="H77" i="18"/>
  <c r="H71" i="18"/>
  <c r="H57" i="18"/>
  <c r="H46" i="18"/>
  <c r="H12" i="18"/>
  <c r="H10" i="18"/>
  <c r="J129" i="18"/>
  <c r="J116" i="18"/>
  <c r="E111" i="18"/>
  <c r="E13" i="18" s="1"/>
  <c r="D111" i="18"/>
  <c r="J105" i="18"/>
  <c r="E97" i="18"/>
  <c r="E99" i="18" s="1"/>
  <c r="D97" i="18"/>
  <c r="D99" i="18" s="1"/>
  <c r="E91" i="18"/>
  <c r="D91" i="18"/>
  <c r="E86" i="18"/>
  <c r="D86" i="18"/>
  <c r="E77" i="18"/>
  <c r="D77" i="18"/>
  <c r="E71" i="18"/>
  <c r="D71" i="18"/>
  <c r="J62" i="18"/>
  <c r="D57" i="18"/>
  <c r="E46" i="18"/>
  <c r="D46" i="18"/>
  <c r="J42" i="18"/>
  <c r="J31" i="18"/>
  <c r="E12" i="18"/>
  <c r="D12" i="18"/>
  <c r="E10" i="18"/>
  <c r="D10" i="18"/>
  <c r="AM141" i="17"/>
  <c r="AM129" i="17"/>
  <c r="AM116" i="17"/>
  <c r="AM105" i="17"/>
  <c r="AM62" i="17"/>
  <c r="AM42" i="17"/>
  <c r="AM31" i="17"/>
  <c r="AC111" i="17"/>
  <c r="AC13" i="17" s="1"/>
  <c r="AC97" i="17"/>
  <c r="AC99" i="17" s="1"/>
  <c r="AC91" i="17"/>
  <c r="AC86" i="17"/>
  <c r="AC77" i="17"/>
  <c r="AC71" i="17"/>
  <c r="AC46" i="17"/>
  <c r="AC12" i="17"/>
  <c r="AC10" i="17"/>
  <c r="AB111" i="17"/>
  <c r="AB97" i="17"/>
  <c r="AB91" i="17"/>
  <c r="AB86" i="17"/>
  <c r="AB77" i="17"/>
  <c r="AB71" i="17"/>
  <c r="AB57" i="17"/>
  <c r="AB46" i="17"/>
  <c r="AB12" i="17"/>
  <c r="AB10" i="17"/>
  <c r="H78" i="18" l="1"/>
  <c r="D78" i="18"/>
  <c r="E78" i="18"/>
  <c r="D100" i="18"/>
  <c r="D15" i="18" s="1"/>
  <c r="E100" i="18"/>
  <c r="E15" i="18" s="1"/>
  <c r="AB78" i="17"/>
  <c r="AC78" i="17"/>
  <c r="AC100" i="17"/>
  <c r="AC15" i="17" s="1"/>
  <c r="AB99" i="17"/>
  <c r="AB100" i="17" s="1"/>
  <c r="AB15" i="17" s="1"/>
  <c r="AL141" i="17" l="1"/>
  <c r="AL31" i="17"/>
  <c r="AK129" i="17"/>
  <c r="AL129" i="17"/>
  <c r="X141" i="17"/>
  <c r="X129" i="17"/>
  <c r="X116" i="17"/>
  <c r="T129" i="17"/>
  <c r="AK105" i="17"/>
  <c r="AK76" i="17"/>
  <c r="AK75" i="17"/>
  <c r="AK74" i="17"/>
  <c r="AK73" i="17"/>
  <c r="AK72" i="17"/>
  <c r="AK70" i="17"/>
  <c r="AK69" i="17"/>
  <c r="AK68" i="17"/>
  <c r="AK67" i="17"/>
  <c r="AK66" i="17"/>
  <c r="AK65" i="17"/>
  <c r="AK64" i="17"/>
  <c r="AK26" i="17"/>
  <c r="AK25" i="17"/>
  <c r="AK24" i="17"/>
  <c r="W111" i="17"/>
  <c r="W77" i="17"/>
  <c r="AK77" i="17" s="1"/>
  <c r="W71" i="17"/>
  <c r="W57" i="17"/>
  <c r="W46" i="17"/>
  <c r="AK141" i="17"/>
  <c r="AK116" i="17"/>
  <c r="AK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K78" i="17" s="1"/>
  <c r="AK71" i="17"/>
  <c r="V15" i="17"/>
  <c r="V78" i="17"/>
  <c r="U99" i="17"/>
  <c r="U100" i="17" s="1"/>
  <c r="U15" i="17" s="1"/>
  <c r="T111" i="17" l="1"/>
  <c r="AJ69" i="17" l="1"/>
  <c r="AJ68" i="17"/>
  <c r="AJ67" i="17"/>
  <c r="AJ66" i="17"/>
  <c r="AJ65" i="17"/>
  <c r="AJ64" i="17"/>
  <c r="AJ31" i="17" l="1"/>
  <c r="AJ42" i="17"/>
  <c r="AJ62" i="17"/>
  <c r="AJ105" i="17"/>
  <c r="AJ116" i="17"/>
  <c r="AJ129" i="17"/>
  <c r="AJ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I141" i="17"/>
  <c r="AI129" i="17"/>
  <c r="AI116" i="17"/>
  <c r="AI105" i="17"/>
  <c r="AI62" i="17"/>
  <c r="AI42" i="17"/>
  <c r="AI31" i="17"/>
  <c r="M106" i="17"/>
  <c r="M15" i="17"/>
  <c r="M12" i="17"/>
  <c r="M10" i="17"/>
  <c r="AH129" i="17"/>
  <c r="AG129" i="17"/>
  <c r="L141" i="17"/>
  <c r="L129" i="17"/>
  <c r="L116" i="17"/>
  <c r="L105" i="17"/>
  <c r="L62" i="17"/>
  <c r="L42" i="17"/>
  <c r="L31" i="17"/>
  <c r="L15" i="17"/>
  <c r="L12" i="17"/>
  <c r="L10" i="17"/>
  <c r="AG14" i="17" l="1"/>
  <c r="H129" i="17"/>
  <c r="D129" i="17"/>
  <c r="AH137" i="17"/>
  <c r="AG137" i="17"/>
  <c r="AH136" i="17"/>
  <c r="AG136" i="17"/>
  <c r="AH135" i="17"/>
  <c r="AG135" i="17"/>
  <c r="AH134" i="17"/>
  <c r="AG134" i="17"/>
  <c r="AH133" i="17"/>
  <c r="AG133" i="17"/>
  <c r="AH132" i="17"/>
  <c r="AG132" i="17"/>
  <c r="O142" i="17"/>
  <c r="O117" i="17"/>
  <c r="O106" i="17"/>
  <c r="O63" i="17"/>
  <c r="O43" i="17"/>
  <c r="O32" i="17"/>
  <c r="D145" i="17"/>
  <c r="K142" i="17"/>
  <c r="J142" i="17"/>
  <c r="G142" i="17"/>
  <c r="AH141" i="17"/>
  <c r="AG141" i="17"/>
  <c r="H141" i="17"/>
  <c r="D141" i="17"/>
  <c r="K117" i="17"/>
  <c r="J117" i="17"/>
  <c r="G117" i="17"/>
  <c r="AH116" i="17"/>
  <c r="AG116" i="17"/>
  <c r="H116" i="17"/>
  <c r="D116" i="17"/>
  <c r="I111" i="17"/>
  <c r="H111" i="17"/>
  <c r="G111" i="17"/>
  <c r="E111" i="17"/>
  <c r="E13" i="17" s="1"/>
  <c r="D111" i="17"/>
  <c r="D13" i="17" s="1"/>
  <c r="AH109" i="17"/>
  <c r="AG109" i="17"/>
  <c r="AH108" i="17"/>
  <c r="AG108" i="17"/>
  <c r="AH107" i="17"/>
  <c r="AG107" i="17"/>
  <c r="K106" i="17"/>
  <c r="J106" i="17"/>
  <c r="I106" i="17"/>
  <c r="G106" i="17"/>
  <c r="E106" i="17"/>
  <c r="AH105" i="17"/>
  <c r="AG105" i="17"/>
  <c r="H105" i="17"/>
  <c r="D105" i="17"/>
  <c r="AH100" i="17"/>
  <c r="AH99" i="17"/>
  <c r="AH98" i="17"/>
  <c r="AG98" i="17"/>
  <c r="AH97" i="17"/>
  <c r="H97" i="17"/>
  <c r="H99" i="17" s="1"/>
  <c r="G97" i="17"/>
  <c r="G99" i="17" s="1"/>
  <c r="AG99" i="17" s="1"/>
  <c r="E97" i="17"/>
  <c r="D97" i="17"/>
  <c r="D99" i="17" s="1"/>
  <c r="AH96" i="17"/>
  <c r="AG96" i="17"/>
  <c r="AH95" i="17"/>
  <c r="AG95" i="17"/>
  <c r="AH94" i="17"/>
  <c r="AG94" i="17"/>
  <c r="AH93" i="17"/>
  <c r="AG93" i="17"/>
  <c r="AH92" i="17"/>
  <c r="AG92" i="17"/>
  <c r="AH91" i="17"/>
  <c r="H91" i="17"/>
  <c r="G91" i="17"/>
  <c r="E91" i="17"/>
  <c r="D91" i="17"/>
  <c r="AH90" i="17"/>
  <c r="AG90" i="17"/>
  <c r="AH89" i="17"/>
  <c r="AG89" i="17"/>
  <c r="AH88" i="17"/>
  <c r="AG88" i="17"/>
  <c r="AH87" i="17"/>
  <c r="AG87" i="17"/>
  <c r="AH86" i="17"/>
  <c r="H86" i="17"/>
  <c r="G86" i="17"/>
  <c r="AG86" i="17" s="1"/>
  <c r="E86" i="17"/>
  <c r="D86" i="17"/>
  <c r="AG85" i="17"/>
  <c r="AH84" i="17"/>
  <c r="AG84" i="17"/>
  <c r="AH83" i="17"/>
  <c r="AG83" i="17"/>
  <c r="AH82" i="17"/>
  <c r="AG82" i="17"/>
  <c r="AH81" i="17"/>
  <c r="AG81" i="17"/>
  <c r="AH78" i="17"/>
  <c r="AH77" i="17"/>
  <c r="H77" i="17"/>
  <c r="G77" i="17"/>
  <c r="E77" i="17"/>
  <c r="D77" i="17"/>
  <c r="AH76" i="17"/>
  <c r="AG76" i="17"/>
  <c r="AH75" i="17"/>
  <c r="AG75" i="17"/>
  <c r="AH74" i="17"/>
  <c r="AG74" i="17"/>
  <c r="AH73" i="17"/>
  <c r="AG73" i="17"/>
  <c r="AH72" i="17"/>
  <c r="AG72" i="17"/>
  <c r="AH71" i="17"/>
  <c r="H71" i="17"/>
  <c r="G71" i="17"/>
  <c r="AG71" i="17" s="1"/>
  <c r="F71" i="17"/>
  <c r="E71" i="17"/>
  <c r="D71" i="17"/>
  <c r="AG70" i="17"/>
  <c r="AH69" i="17"/>
  <c r="AG69" i="17"/>
  <c r="AH68" i="17"/>
  <c r="AG68" i="17"/>
  <c r="AH67" i="17"/>
  <c r="AG67" i="17"/>
  <c r="AH66" i="17"/>
  <c r="AG66" i="17"/>
  <c r="AH65" i="17"/>
  <c r="AG65" i="17"/>
  <c r="AH64" i="17"/>
  <c r="AG64" i="17"/>
  <c r="K63" i="17"/>
  <c r="J63" i="17"/>
  <c r="G63" i="17"/>
  <c r="AH62" i="17"/>
  <c r="AG62" i="17"/>
  <c r="H62" i="17"/>
  <c r="D62" i="17"/>
  <c r="AH11" i="17"/>
  <c r="AG11" i="17"/>
  <c r="AG9" i="17"/>
  <c r="K43" i="17"/>
  <c r="J43" i="17"/>
  <c r="G43" i="17"/>
  <c r="AH42" i="17"/>
  <c r="AG42" i="17"/>
  <c r="H42" i="17"/>
  <c r="D42" i="17"/>
  <c r="AG36" i="17"/>
  <c r="K32" i="17"/>
  <c r="J32" i="17"/>
  <c r="G32" i="17"/>
  <c r="AH31" i="17"/>
  <c r="AG31" i="17"/>
  <c r="H31" i="17"/>
  <c r="D31" i="17"/>
  <c r="AH26" i="17"/>
  <c r="AH25" i="17"/>
  <c r="AH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H8" i="17"/>
  <c r="AG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AG78" i="17" s="1"/>
  <c r="AH15" i="17"/>
  <c r="AG111" i="17"/>
  <c r="AG13" i="17" s="1"/>
  <c r="AH16" i="17"/>
  <c r="AH12" i="17"/>
  <c r="AH10" i="17"/>
  <c r="AG16" i="17"/>
  <c r="AH111" i="17"/>
  <c r="AH13" i="17" s="1"/>
  <c r="AH9" i="17"/>
  <c r="AG77" i="17"/>
  <c r="D100" i="17"/>
  <c r="D15" i="17" s="1"/>
  <c r="AG12" i="17"/>
  <c r="H100" i="17"/>
  <c r="H15" i="17" s="1"/>
  <c r="AG10" i="17"/>
  <c r="G100" i="17"/>
  <c r="AG100" i="17" s="1"/>
  <c r="E99" i="17"/>
  <c r="E100" i="17" s="1"/>
  <c r="E15" i="17" s="1"/>
  <c r="AG91" i="17"/>
  <c r="AG97" i="17"/>
  <c r="AH14" i="17" s="1"/>
  <c r="R136" i="16"/>
  <c r="R124" i="16"/>
  <c r="R111" i="16"/>
  <c r="R67" i="16"/>
  <c r="R55" i="16"/>
  <c r="R47" i="16"/>
  <c r="R34" i="16"/>
  <c r="R15" i="16"/>
  <c r="R12" i="16"/>
  <c r="R10" i="16"/>
  <c r="AG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<sst xmlns="http://schemas.openxmlformats.org/spreadsheetml/2006/main" count="1133" uniqueCount="216">
  <si>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</si>
  <si>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</si>
  <si>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</si>
  <si>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</si>
  <si>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</si>
  <si>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</si>
  <si>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</si>
  <si>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</si>
  <si>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</si>
  <si>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</si>
  <si>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</si>
  <si>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</si>
  <si>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</si>
  <si>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</si>
  <si>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</si>
  <si>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</si>
  <si>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</si>
  <si>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</si>
  <si>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</si>
  <si>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</si>
  <si>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</si>
  <si>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</si>
  <si>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</si>
  <si>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</si>
  <si>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</si>
  <si>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</si>
  <si>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</si>
  <si>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</si>
  <si>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</si>
  <si>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</si>
  <si>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</si>
  <si>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</si>
  <si>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</si>
  <si>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</si>
  <si>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</si>
  <si>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</si>
  <si>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</si>
  <si>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</si>
  <si>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</si>
  <si>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</si>
  <si>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</si>
  <si>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</si>
  <si>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</si>
  <si>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</si>
  <si>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</si>
  <si>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</si>
  <si>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</si>
  <si>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</si>
  <si>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</si>
  <si>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</si>
  <si>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</si>
  <si>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</si>
  <si>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</si>
  <si>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</si>
  <si>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</si>
  <si>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</si>
  <si>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</si>
  <si>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</si>
  <si>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</si>
  <si>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</si>
  <si>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</si>
  <si>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</si>
  <si>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</si>
  <si>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</si>
  <si>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</si>
  <si>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</si>
  <si>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</si>
  <si>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</si>
  <si>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</si>
  <si>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</si>
  <si>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</si>
  <si>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</si>
  <si>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</si>
  <si>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</si>
  <si>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</si>
  <si>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</si>
  <si>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</si>
  <si>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</si>
  <si>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</si>
  <si>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</si>
  <si>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</si>
  <si>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</si>
  <si>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</si>
  <si>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</si>
  <si>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</si>
  <si>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</si>
  <si>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</si>
  <si>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</si>
  <si>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</si>
  <si>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</si>
  <si>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</si>
  <si>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</si>
  <si>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</si>
  <si>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</si>
  <si>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</si>
  <si>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</si>
  <si>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</si>
  <si>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</si>
  <si>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</si>
  <si>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</si>
  <si>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</si>
  <si>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</si>
  <si>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</si>
  <si>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</si>
  <si>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</si>
  <si>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</si>
  <si>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</si>
  <si>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</si>
  <si>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</si>
  <si>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</si>
  <si>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</si>
  <si>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</si>
  <si>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</si>
  <si>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</si>
  <si>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</si>
  <si>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</si>
  <si>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</si>
  <si>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</si>
  <si>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</si>
  <si>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</si>
  <si>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</si>
  <si>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</si>
  <si>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</si>
  <si>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</si>
  <si>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</si>
  <si>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</si>
  <si>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</si>
  <si>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</si>
  <si>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</si>
  <si>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</si>
  <si>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</si>
  <si>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</si>
  <si>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</si>
  <si>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</si>
  <si>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</si>
  <si>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</si>
  <si>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</si>
  <si>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</si>
  <si>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</si>
  <si>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</si>
  <si>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</si>
  <si>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</si>
  <si>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</si>
  <si>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</si>
  <si>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</si>
  <si>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</si>
  <si>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</si>
  <si>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</si>
  <si>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</si>
  <si>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</si>
  <si>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</si>
  <si>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</si>
  <si>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</si>
  <si>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</si>
  <si>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</si>
  <si>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</si>
  <si>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</si>
  <si>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</si>
  <si>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</si>
  <si>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</si>
  <si>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</si>
  <si>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</si>
  <si>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</si>
  <si>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</si>
  <si>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</si>
  <si>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</si>
  <si>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</si>
  <si>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</si>
  <si>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</si>
  <si>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</si>
  <si>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</si>
  <si>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</si>
  <si>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</si>
  <si>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</si>
  <si>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</si>
  <si>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</si>
  <si>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</si>
  <si>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</si>
  <si>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</si>
  <si>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</si>
  <si>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</si>
  <si>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</si>
  <si>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</si>
  <si>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</si>
  <si>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</si>
  <si>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</si>
  <si>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</si>
  <si>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</si>
  <si>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</si>
  <si>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</si>
  <si>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</si>
  <si>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</si>
  <si>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</si>
  <si>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</si>
  <si>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</si>
  <si>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</si>
  <si>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</si>
  <si>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</si>
  <si>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</si>
  <si>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</si>
  <si>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</si>
  <si>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</si>
  <si>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</si>
  <si>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</si>
  <si>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</si>
  <si>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</si>
  <si>
    <t>FY2024</t>
  </si>
  <si>
    <t>FY2025</t>
    <phoneticPr fontId="2"/>
  </si>
  <si>
    <t>FY2026</t>
  </si>
  <si>
    <t>FY2027</t>
  </si>
  <si>
    <t>FY2025</t>
  </si>
  <si>
    <t>FY2026</t>
    <phoneticPr fontId="2"/>
  </si>
  <si>
    <t>Workplace Services</t>
    <phoneticPr fontId="5"/>
  </si>
  <si>
    <t xml:space="preserve">*The business segment classification has been revised from the first quarter of the current fiscal year. 
</t>
    <phoneticPr fontId="2"/>
  </si>
  <si>
    <t>Figures for the previous corresponding period have also been reclassified in accordance with the revised segment classification.</t>
  </si>
  <si>
    <r>
      <t>Sales by Product Category</t>
    </r>
    <r>
      <rPr>
        <b/>
        <sz val="8"/>
        <rFont val="Meiryo UI"/>
        <family val="3"/>
        <charset val="128"/>
      </rPr>
      <t xml:space="preserve"> (Excluding intersegment sales)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</si>
</sst>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8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82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8" xfId="3" applyFont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/>
    <xf numFmtId="0" fontId="7" fillId="0" borderId="7" xfId="0" quotePrefix="1" applyFont="1" applyBorder="1"/>
    <xf numFmtId="0" fontId="7" fillId="0" borderId="9" xfId="0" quotePrefix="1" applyFont="1" applyBorder="1"/>
    <xf numFmtId="0" fontId="7" fillId="0" borderId="3" xfId="0" quotePrefix="1" applyFont="1" applyBorder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8" xfId="0" quotePrefix="1" applyFont="1" applyBorder="1" applyAlignment="1">
      <alignment horizontal="left"/>
    </xf>
    <xf numFmtId="178" fontId="7" fillId="0" borderId="5" xfId="3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/>
    </xf>
    <xf numFmtId="0" fontId="7" fillId="0" borderId="12" xfId="0" quotePrefix="1" applyFont="1" applyBorder="1"/>
    <xf numFmtId="178" fontId="7" fillId="0" borderId="12" xfId="3" applyNumberFormat="1" applyFont="1" applyBorder="1" applyAlignment="1">
      <alignment horizontal="center" vertical="center" wrapText="1"/>
    </xf>
    <xf numFmtId="176" fontId="7" fillId="5" borderId="21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horizontal="left"/>
    </xf>
    <xf numFmtId="38" fontId="7" fillId="0" borderId="12" xfId="2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0" fontId="7" fillId="0" borderId="0" xfId="0" quotePrefix="1" applyFont="1"/>
    <xf numFmtId="178" fontId="7" fillId="0" borderId="0" xfId="3" applyNumberFormat="1" applyFont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3" xfId="3" applyNumberFormat="1" applyFont="1" applyBorder="1" applyAlignment="1">
      <alignment horizontal="center" vertical="center" wrapText="1"/>
    </xf>
    <xf numFmtId="37" fontId="10" fillId="0" borderId="4" xfId="2" applyNumberFormat="1" applyFont="1" applyFill="1" applyBorder="1" applyAlignment="1">
      <alignment vertical="center"/>
    </xf>
    <xf numFmtId="37" fontId="10" fillId="0" borderId="6" xfId="2" applyNumberFormat="1" applyFont="1" applyFill="1" applyBorder="1" applyAlignment="1">
      <alignment vertical="center"/>
    </xf>
    <xf numFmtId="37" fontId="10" fillId="0" borderId="3" xfId="2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37" fontId="10" fillId="0" borderId="1" xfId="0" applyNumberFormat="1" applyFont="1" applyBorder="1" applyAlignment="1">
      <alignment vertical="center"/>
    </xf>
    <xf numFmtId="179" fontId="10" fillId="0" borderId="3" xfId="2" applyNumberFormat="1" applyFont="1" applyFill="1" applyBorder="1" applyAlignment="1">
      <alignment vertical="center"/>
    </xf>
    <xf numFmtId="179" fontId="10" fillId="0" borderId="4" xfId="2" applyNumberFormat="1" applyFont="1" applyFill="1" applyBorder="1" applyAlignment="1">
      <alignment vertical="center"/>
    </xf>
    <xf numFmtId="37" fontId="10" fillId="0" borderId="13" xfId="2" applyNumberFormat="1" applyFont="1" applyFill="1" applyBorder="1" applyAlignment="1">
      <alignment vertical="center"/>
    </xf>
    <xf numFmtId="0" fontId="10" fillId="0" borderId="3" xfId="0" applyFont="1" applyBorder="1" applyAlignment="1">
      <alignment vertical="center"/>
    </xf>
    <xf numFmtId="17" fontId="10" fillId="0" borderId="4" xfId="0" applyNumberFormat="1" applyFont="1" applyBorder="1" applyAlignment="1">
      <alignment horizontal="center" vertical="center"/>
    </xf>
    <xf numFmtId="37" fontId="10" fillId="0" borderId="6" xfId="0" applyNumberFormat="1" applyFont="1" applyBorder="1" applyAlignment="1">
      <alignment horizontal="right" vertical="center"/>
    </xf>
    <xf numFmtId="0" fontId="7" fillId="0" borderId="2" xfId="0" quotePrefix="1" applyFont="1" applyBorder="1" applyAlignment="1">
      <alignment horizontal="centerContinuous"/>
    </xf>
    <xf numFmtId="0" fontId="7" fillId="0" borderId="10" xfId="3" applyFont="1" applyBorder="1" applyAlignment="1">
      <alignment vertical="center"/>
    </xf>
    <xf numFmtId="0" fontId="7" fillId="6" borderId="2" xfId="3" applyFont="1" applyFill="1" applyBorder="1" applyAlignment="1">
      <alignment vertical="center"/>
    </xf>
    <xf numFmtId="37" fontId="7" fillId="6" borderId="2" xfId="2" applyNumberFormat="1" applyFont="1" applyFill="1" applyBorder="1" applyAlignment="1">
      <alignment vertical="center"/>
    </xf>
    <xf numFmtId="37" fontId="7" fillId="6" borderId="5" xfId="2" applyNumberFormat="1" applyFont="1" applyFill="1" applyBorder="1" applyAlignment="1">
      <alignment vertical="center"/>
    </xf>
    <xf numFmtId="37" fontId="7" fillId="6" borderId="8" xfId="2" applyNumberFormat="1" applyFont="1" applyFill="1" applyBorder="1" applyAlignment="1">
      <alignment vertical="center"/>
    </xf>
    <xf numFmtId="176" fontId="7" fillId="6" borderId="5" xfId="1" applyNumberFormat="1" applyFont="1" applyFill="1" applyBorder="1" applyAlignment="1">
      <alignment vertical="center"/>
    </xf>
    <xf numFmtId="0" fontId="7" fillId="0" borderId="7" xfId="0" quotePrefix="1" applyFont="1" applyBorder="1" applyAlignment="1">
      <alignment horizontal="centerContinuous"/>
    </xf>
    <xf numFmtId="0" fontId="7" fillId="0" borderId="9" xfId="0" quotePrefix="1" applyFont="1" applyBorder="1" applyAlignment="1">
      <alignment horizontal="left"/>
    </xf>
    <xf numFmtId="0" fontId="7" fillId="0" borderId="3" xfId="0" quotePrefix="1" applyFont="1" applyBorder="1" applyAlignment="1">
      <alignment horizontal="centerContinuous"/>
    </xf>
    <xf numFmtId="0" fontId="7" fillId="0" borderId="6" xfId="3" applyFont="1" applyBorder="1" applyAlignment="1">
      <alignment vertical="center"/>
    </xf>
    <xf numFmtId="38" fontId="7" fillId="0" borderId="9" xfId="2" applyFont="1" applyFill="1" applyBorder="1" applyAlignment="1">
      <alignment vertical="center"/>
    </xf>
    <xf numFmtId="37" fontId="7" fillId="0" borderId="22" xfId="2" applyNumberFormat="1" applyFont="1" applyFill="1" applyBorder="1" applyAlignment="1">
      <alignment vertical="center"/>
    </xf>
    <xf numFmtId="176" fontId="7" fillId="6" borderId="0" xfId="1" applyNumberFormat="1" applyFont="1" applyFill="1" applyBorder="1" applyAlignment="1">
      <alignment vertical="center"/>
    </xf>
    <xf numFmtId="37" fontId="7" fillId="0" borderId="23" xfId="2" applyNumberFormat="1" applyFont="1" applyFill="1" applyBorder="1" applyAlignment="1">
      <alignment vertical="center"/>
    </xf>
    <xf numFmtId="0" fontId="7" fillId="0" borderId="11" xfId="3" applyFont="1" applyBorder="1" applyAlignment="1">
      <alignment vertical="center"/>
    </xf>
    <xf numFmtId="176" fontId="7" fillId="0" borderId="9" xfId="1" applyNumberFormat="1" applyFont="1" applyFill="1" applyBorder="1" applyAlignment="1">
      <alignment vertical="center"/>
    </xf>
    <xf numFmtId="38" fontId="7" fillId="0" borderId="0" xfId="0" applyNumberFormat="1" applyFont="1" applyAlignment="1">
      <alignment vertical="center"/>
    </xf>
    <xf numFmtId="176" fontId="7" fillId="6" borderId="21" xfId="1" applyNumberFormat="1" applyFont="1" applyFill="1" applyBorder="1" applyAlignment="1">
      <alignment vertical="center"/>
    </xf>
    <xf numFmtId="0" fontId="7" fillId="6" borderId="0" xfId="3" applyFont="1" applyFill="1" applyAlignment="1">
      <alignment vertical="center"/>
    </xf>
    <xf numFmtId="0" fontId="7" fillId="6" borderId="4" xfId="3" applyFont="1" applyFill="1" applyBorder="1" applyAlignment="1">
      <alignment vertical="center"/>
    </xf>
    <xf numFmtId="178" fontId="7" fillId="0" borderId="24" xfId="3" applyNumberFormat="1" applyFont="1" applyBorder="1" applyAlignment="1">
      <alignment horizontal="center" vertical="center" wrapText="1"/>
    </xf>
    <xf numFmtId="37" fontId="7" fillId="0" borderId="27" xfId="2" applyNumberFormat="1" applyFont="1" applyFill="1" applyBorder="1" applyAlignment="1">
      <alignment vertical="center"/>
    </xf>
    <xf numFmtId="37" fontId="7" fillId="0" borderId="26" xfId="2" applyNumberFormat="1" applyFont="1" applyFill="1" applyBorder="1" applyAlignment="1">
      <alignment vertical="center"/>
    </xf>
    <xf numFmtId="176" fontId="7" fillId="0" borderId="27" xfId="1" applyNumberFormat="1" applyFont="1" applyFill="1" applyBorder="1" applyAlignment="1">
      <alignment vertical="center"/>
    </xf>
    <xf numFmtId="37" fontId="7" fillId="0" borderId="24" xfId="2" applyNumberFormat="1" applyFont="1" applyFill="1" applyBorder="1" applyAlignment="1">
      <alignment vertical="center"/>
    </xf>
    <xf numFmtId="176" fontId="7" fillId="0" borderId="28" xfId="1" applyNumberFormat="1" applyFont="1" applyFill="1" applyBorder="1" applyAlignment="1">
      <alignment vertical="center"/>
    </xf>
    <xf numFmtId="37" fontId="7" fillId="0" borderId="29" xfId="0" applyNumberFormat="1" applyFont="1" applyBorder="1" applyAlignment="1">
      <alignment vertical="center"/>
    </xf>
    <xf numFmtId="37" fontId="7" fillId="0" borderId="25" xfId="2" applyNumberFormat="1" applyFont="1" applyFill="1" applyBorder="1" applyAlignment="1">
      <alignment vertical="center"/>
    </xf>
    <xf numFmtId="179" fontId="7" fillId="0" borderId="24" xfId="2" applyNumberFormat="1" applyFont="1" applyFill="1" applyBorder="1" applyAlignment="1">
      <alignment vertical="center"/>
    </xf>
    <xf numFmtId="179" fontId="7" fillId="0" borderId="27" xfId="2" applyNumberFormat="1" applyFont="1" applyFill="1" applyBorder="1" applyAlignment="1">
      <alignment vertical="center"/>
    </xf>
    <xf numFmtId="179" fontId="7" fillId="0" borderId="25" xfId="2" applyNumberFormat="1" applyFont="1" applyFill="1" applyBorder="1" applyAlignment="1">
      <alignment vertical="center"/>
    </xf>
    <xf numFmtId="37" fontId="7" fillId="0" borderId="28" xfId="2" applyNumberFormat="1" applyFont="1" applyFill="1" applyBorder="1" applyAlignment="1">
      <alignment vertical="center"/>
    </xf>
    <xf numFmtId="0" fontId="7" fillId="0" borderId="24" xfId="0" quotePrefix="1" applyFont="1" applyBorder="1" applyAlignment="1">
      <alignment horizontal="centerContinuous"/>
    </xf>
    <xf numFmtId="0" fontId="7" fillId="0" borderId="25" xfId="0" quotePrefix="1" applyFont="1" applyBorder="1" applyAlignment="1">
      <alignment horizontal="left"/>
    </xf>
    <xf numFmtId="17" fontId="7" fillId="0" borderId="26" xfId="0" applyNumberFormat="1" applyFont="1" applyBorder="1" applyAlignment="1">
      <alignment horizontal="center" vertical="center"/>
    </xf>
    <xf numFmtId="0" fontId="7" fillId="0" borderId="24" xfId="3" applyFont="1" applyBorder="1" applyAlignment="1">
      <alignment vertical="center"/>
    </xf>
    <xf numFmtId="37" fontId="7" fillId="0" borderId="24" xfId="0" applyNumberFormat="1" applyFont="1" applyBorder="1" applyAlignment="1">
      <alignment vertical="center"/>
    </xf>
    <xf numFmtId="37" fontId="7" fillId="0" borderId="27" xfId="0" applyNumberFormat="1" applyFont="1" applyBorder="1" applyAlignment="1">
      <alignment vertical="center"/>
    </xf>
    <xf numFmtId="37" fontId="7" fillId="0" borderId="25" xfId="0" applyNumberFormat="1" applyFont="1" applyBorder="1" applyAlignment="1">
      <alignment vertical="center"/>
    </xf>
    <xf numFmtId="38" fontId="7" fillId="0" borderId="27" xfId="2" applyFont="1" applyFill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27" xfId="0" quotePrefix="1" applyFont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176" fontId="7" fillId="0" borderId="25" xfId="1" applyNumberFormat="1" applyFont="1" applyFill="1" applyBorder="1" applyAlignment="1">
      <alignment vertical="center"/>
    </xf>
    <xf numFmtId="176" fontId="7" fillId="0" borderId="27" xfId="1" applyNumberFormat="1" applyFont="1" applyFill="1" applyBorder="1" applyAlignment="1">
      <alignment horizontal="right" vertical="center"/>
    </xf>
    <xf numFmtId="17" fontId="7" fillId="0" borderId="25" xfId="0" applyNumberFormat="1" applyFont="1" applyBorder="1" applyAlignment="1">
      <alignment horizontal="center" vertical="center"/>
    </xf>
    <xf numFmtId="39" fontId="7" fillId="0" borderId="27" xfId="2" applyNumberFormat="1" applyFont="1" applyFill="1" applyBorder="1" applyAlignment="1">
      <alignment vertical="center"/>
    </xf>
    <xf numFmtId="39" fontId="7" fillId="0" borderId="25" xfId="2" applyNumberFormat="1" applyFont="1" applyFill="1" applyBorder="1" applyAlignment="1">
      <alignment vertical="center"/>
    </xf>
    <xf numFmtId="37" fontId="7" fillId="0" borderId="26" xfId="0" applyNumberFormat="1" applyFont="1" applyBorder="1" applyAlignment="1">
      <alignment horizontal="right" vertical="center"/>
    </xf>
    <xf numFmtId="0" fontId="7" fillId="0" borderId="26" xfId="3" applyFont="1" applyBorder="1" applyAlignment="1">
      <alignment vertical="center"/>
    </xf>
    <xf numFmtId="0" fontId="7" fillId="0" borderId="27" xfId="3" applyFont="1" applyBorder="1" applyAlignment="1">
      <alignment vertical="center"/>
    </xf>
    <xf numFmtId="0" fontId="7" fillId="6" borderId="5" xfId="3" applyFont="1" applyFill="1" applyBorder="1" applyAlignment="1">
      <alignment vertical="center"/>
    </xf>
    <xf numFmtId="0" fontId="7" fillId="6" borderId="8" xfId="3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76" fontId="7" fillId="6" borderId="27" xfId="1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EAC0B-F16C-4E1F-B707-D57052EC1ECC}">
  <sheetPr>
    <pageSetUpPr fitToPage="1"/>
  </sheetPr>
  <dimension ref="A1:J141"/>
  <sheetViews>
    <sheetView showGridLines="0" tabSelected="1" zoomScale="115" zoomScaleNormal="115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C11" sqref="C11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8" width="12" style="3" customWidth="1"/>
    <col min="9" max="9" width="7.6640625" style="3" customWidth="1"/>
    <col min="10" max="10" width="12" style="3" customWidth="1"/>
    <col min="11" max="16384" width="8.88671875" style="3"/>
  </cols>
  <sheetData>
    <row r="1" spans="1:10" ht="15">
      <c r="A1" s="1" t="s">
        <v>0</v>
      </c>
      <c r="B1" s="2"/>
      <c r="C1" s="2"/>
    </row>
    <row r="2" spans="1:10" ht="6" customHeight="1">
      <c r="A2" s="4"/>
    </row>
    <row r="3" spans="1:10" ht="9" customHeight="1">
      <c r="A3" s="5"/>
      <c r="B3" s="5"/>
      <c r="C3" s="5"/>
      <c r="D3" s="321"/>
      <c r="E3" s="330"/>
      <c r="F3" s="330"/>
      <c r="G3" s="328"/>
      <c r="H3" s="354"/>
      <c r="J3" s="362"/>
    </row>
    <row r="4" spans="1:10" ht="15">
      <c r="D4" s="294" t="s">
        <v>207</v>
      </c>
      <c r="E4" s="300"/>
      <c r="F4" s="300"/>
      <c r="G4" s="329"/>
      <c r="H4" s="355" t="s">
        <v>211</v>
      </c>
      <c r="J4" s="363" t="s">
        <v>210</v>
      </c>
    </row>
    <row r="5" spans="1:10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356" t="s">
        <v>9</v>
      </c>
      <c r="J5" s="364"/>
    </row>
    <row r="6" spans="1:10" s="19" customFormat="1" ht="15" collapsed="1">
      <c r="A6" s="16" t="s">
        <v>13</v>
      </c>
      <c r="B6" s="17"/>
      <c r="C6" s="17"/>
      <c r="D6" s="107"/>
      <c r="E6" s="108"/>
      <c r="F6" s="108"/>
      <c r="G6" s="109"/>
      <c r="H6" s="357"/>
      <c r="J6" s="371"/>
    </row>
    <row r="7" spans="1:10" s="19" customFormat="1" ht="15">
      <c r="D7" s="21"/>
      <c r="E7" s="22"/>
      <c r="F7" s="22"/>
      <c r="G7" s="23"/>
      <c r="H7" s="342"/>
      <c r="J7" s="342"/>
    </row>
    <row r="8" spans="1:10" ht="19.649999999999999" customHeight="1">
      <c r="A8" s="3" t="s">
        <v>14</v>
      </c>
      <c r="D8" s="24">
        <v>580798</v>
      </c>
      <c r="E8" s="25">
        <v>641653</v>
      </c>
      <c r="F8" s="25">
        <v>659859</v>
      </c>
      <c r="G8" s="26">
        <v>726004</v>
      </c>
      <c r="H8" s="343">
        <v>629812</v>
      </c>
      <c r="I8" s="27"/>
      <c r="J8" s="349">
        <v>2608314</v>
      </c>
    </row>
    <row r="9" spans="1:10" ht="19.649999999999999" customHeight="1">
      <c r="A9" s="29" t="s">
        <v>15</v>
      </c>
      <c r="B9" s="29"/>
      <c r="C9" s="29"/>
      <c r="D9" s="30">
        <v>12642</v>
      </c>
      <c r="E9" s="31">
        <v>22806</v>
      </c>
      <c r="F9" s="31">
        <v>34575</v>
      </c>
      <c r="G9" s="32">
        <v>20690</v>
      </c>
      <c r="H9" s="344">
        <v>47762</v>
      </c>
      <c r="I9" s="27"/>
      <c r="J9" s="349">
        <v>90713</v>
      </c>
    </row>
    <row r="10" spans="1:10" s="19" customFormat="1" ht="16.5" customHeight="1">
      <c r="B10" s="19" t="s">
        <v>16</v>
      </c>
      <c r="D10" s="33">
        <f t="shared" ref="D10" si="0">D50/D44</f>
        <v>2.1766603879489942E-2</v>
      </c>
      <c r="E10" s="34">
        <f>E50/E44</f>
        <v>3.5542575192510591E-2</v>
      </c>
      <c r="F10" s="34">
        <v>5.2397557660045557E-2</v>
      </c>
      <c r="G10" s="35">
        <v>2.8498465573192435E-2</v>
      </c>
      <c r="H10" s="345">
        <f t="shared" ref="H10" si="1">H50/H44</f>
        <v>7.583532863775222E-2</v>
      </c>
      <c r="J10" s="365">
        <v>3.4778404747281194E-2</v>
      </c>
    </row>
    <row r="11" spans="1:10" ht="19.649999999999999" customHeight="1" collapsed="1">
      <c r="A11" s="5" t="s">
        <v>17</v>
      </c>
      <c r="B11" s="5"/>
      <c r="C11" s="5"/>
      <c r="D11" s="36">
        <v>9655</v>
      </c>
      <c r="E11" s="37">
        <v>14922</v>
      </c>
      <c r="F11" s="37">
        <v>22267</v>
      </c>
      <c r="G11" s="38">
        <v>8825</v>
      </c>
      <c r="H11" s="346">
        <v>37088</v>
      </c>
      <c r="I11" s="27"/>
      <c r="J11" s="344">
        <v>55669</v>
      </c>
    </row>
    <row r="12" spans="1:10" s="19" customFormat="1" ht="16.5" customHeight="1" thickBot="1">
      <c r="A12" s="39"/>
      <c r="B12" s="39" t="s">
        <v>16</v>
      </c>
      <c r="C12" s="39"/>
      <c r="D12" s="40">
        <f>D11/D8</f>
        <v>1.6623679833608244E-2</v>
      </c>
      <c r="E12" s="41">
        <f t="shared" ref="E12" si="2">E11/E8</f>
        <v>2.3255560248296198E-2</v>
      </c>
      <c r="F12" s="41">
        <v>3.374508796576238E-2</v>
      </c>
      <c r="G12" s="42">
        <v>1.2155580410025289E-2</v>
      </c>
      <c r="H12" s="347">
        <f t="shared" ref="H12" si="3">H11/H8</f>
        <v>5.8887414021962112E-2</v>
      </c>
      <c r="J12" s="347">
        <v>2.134290580045194E-2</v>
      </c>
    </row>
    <row r="13" spans="1:10" ht="18.75" customHeight="1" thickBot="1">
      <c r="A13" s="43" t="s">
        <v>18</v>
      </c>
      <c r="B13" s="44"/>
      <c r="C13" s="44"/>
      <c r="D13" s="45">
        <v>6781</v>
      </c>
      <c r="E13" s="46">
        <f t="shared" ref="E13" si="4">E111</f>
        <v>-13103</v>
      </c>
      <c r="F13" s="46">
        <v>41437</v>
      </c>
      <c r="G13" s="47">
        <v>50475</v>
      </c>
      <c r="H13" s="348">
        <f t="shared" ref="H13" si="5">H111</f>
        <v>50810</v>
      </c>
      <c r="I13" s="27"/>
      <c r="J13" s="348">
        <v>85590</v>
      </c>
    </row>
    <row r="14" spans="1:10" s="48" customFormat="1" ht="16.5" customHeight="1">
      <c r="B14" s="48" t="s">
        <v>19</v>
      </c>
      <c r="D14" s="327"/>
      <c r="E14" s="334"/>
      <c r="F14" s="334"/>
      <c r="G14" s="339"/>
      <c r="H14" s="381"/>
      <c r="J14" s="366">
        <v>5.092651885787889E-2</v>
      </c>
    </row>
    <row r="15" spans="1:10" s="53" customFormat="1" ht="16.5" customHeight="1">
      <c r="B15" s="53" t="s">
        <v>20</v>
      </c>
      <c r="D15" s="33">
        <f t="shared" ref="D15:E15" si="6">D97/D100</f>
        <v>0.44740356842283896</v>
      </c>
      <c r="E15" s="34">
        <f t="shared" si="6"/>
        <v>0.44777085753660867</v>
      </c>
      <c r="F15" s="34">
        <v>0.45252358858661484</v>
      </c>
      <c r="G15" s="35">
        <v>0.45514118875780901</v>
      </c>
      <c r="H15" s="345">
        <f>H97/H100</f>
        <v>0.4634392132679479</v>
      </c>
      <c r="J15" s="345">
        <v>0.45514118875780901</v>
      </c>
    </row>
    <row r="16" spans="1:10" ht="19.649999999999999" customHeight="1" collapsed="1">
      <c r="A16" s="79"/>
      <c r="B16" s="79" t="s">
        <v>21</v>
      </c>
      <c r="C16" s="79"/>
      <c r="D16" s="98">
        <v>427232</v>
      </c>
      <c r="E16" s="88">
        <v>468832</v>
      </c>
      <c r="F16" s="88">
        <v>451540</v>
      </c>
      <c r="G16" s="99">
        <v>432126</v>
      </c>
      <c r="H16" s="349">
        <v>437859</v>
      </c>
      <c r="I16" s="27"/>
      <c r="J16" s="349">
        <v>432126</v>
      </c>
    </row>
    <row r="17" spans="1:10" ht="14.4" customHeight="1">
      <c r="D17" s="25"/>
      <c r="E17" s="25"/>
      <c r="F17" s="25"/>
      <c r="G17" s="25"/>
      <c r="H17" s="25"/>
      <c r="I17" s="27"/>
    </row>
    <row r="18" spans="1:10" s="19" customFormat="1" ht="16.5" customHeight="1">
      <c r="A18" s="54" t="s">
        <v>22</v>
      </c>
      <c r="B18" s="17"/>
      <c r="C18" s="17"/>
      <c r="D18" s="56"/>
      <c r="E18" s="56"/>
      <c r="F18" s="55"/>
      <c r="G18" s="56"/>
      <c r="H18" s="56"/>
      <c r="I18" s="56"/>
      <c r="J18" s="55"/>
    </row>
    <row r="19" spans="1:10" s="19" customFormat="1" ht="16.5" customHeight="1">
      <c r="A19" s="57"/>
      <c r="B19" s="57" t="s">
        <v>23</v>
      </c>
      <c r="C19" s="57"/>
      <c r="D19" s="58">
        <v>19055</v>
      </c>
      <c r="E19" s="59">
        <v>17496</v>
      </c>
      <c r="F19" s="59">
        <v>20275.103999999999</v>
      </c>
      <c r="G19" s="60">
        <v>20668.721999999987</v>
      </c>
      <c r="H19" s="358">
        <v>19663</v>
      </c>
      <c r="I19" s="25"/>
      <c r="J19" s="346">
        <v>77494.825999999986</v>
      </c>
    </row>
    <row r="20" spans="1:10" s="57" customFormat="1" ht="16.5" customHeight="1">
      <c r="B20" s="57" t="s">
        <v>24</v>
      </c>
      <c r="D20" s="61">
        <v>10779</v>
      </c>
      <c r="E20" s="27">
        <v>11180</v>
      </c>
      <c r="F20" s="27">
        <v>11362</v>
      </c>
      <c r="G20" s="62">
        <v>11632</v>
      </c>
      <c r="H20" s="359">
        <v>10566</v>
      </c>
      <c r="I20" s="25"/>
      <c r="J20" s="343">
        <v>44953</v>
      </c>
    </row>
    <row r="21" spans="1:10" s="57" customFormat="1" ht="17.25" customHeight="1">
      <c r="B21" s="71" t="s">
        <v>25</v>
      </c>
      <c r="C21" s="71"/>
      <c r="D21" s="95">
        <v>9704</v>
      </c>
      <c r="E21" s="96">
        <v>12045</v>
      </c>
      <c r="F21" s="96">
        <v>10625</v>
      </c>
      <c r="G21" s="97">
        <v>16516</v>
      </c>
      <c r="H21" s="360">
        <v>9458</v>
      </c>
      <c r="I21" s="25"/>
      <c r="J21" s="349">
        <v>48890</v>
      </c>
    </row>
    <row r="22" spans="1:10" s="57" customFormat="1" ht="14.4" customHeight="1"/>
    <row r="23" spans="1:10" s="19" customFormat="1" ht="15" customHeight="1">
      <c r="A23" s="63" t="s">
        <v>26</v>
      </c>
    </row>
    <row r="24" spans="1:10" s="57" customFormat="1" ht="16.5" customHeight="1">
      <c r="A24" s="64"/>
      <c r="B24" s="64" t="s">
        <v>27</v>
      </c>
      <c r="C24" s="64"/>
      <c r="D24" s="65">
        <v>29.5</v>
      </c>
      <c r="E24" s="66">
        <v>29.3</v>
      </c>
      <c r="F24" s="66">
        <v>29.1</v>
      </c>
      <c r="G24" s="67">
        <v>28.9</v>
      </c>
      <c r="H24" s="350">
        <v>29.2</v>
      </c>
      <c r="I24" s="68"/>
      <c r="J24" s="350">
        <v>28.9</v>
      </c>
    </row>
    <row r="25" spans="1:10" s="57" customFormat="1" ht="16.5" customHeight="1">
      <c r="B25" s="57" t="s">
        <v>28</v>
      </c>
      <c r="D25" s="69">
        <v>47.7</v>
      </c>
      <c r="E25" s="68">
        <v>47.5</v>
      </c>
      <c r="F25" s="68">
        <v>48</v>
      </c>
      <c r="G25" s="70">
        <v>46.7</v>
      </c>
      <c r="H25" s="351">
        <v>45.8</v>
      </c>
      <c r="I25" s="68"/>
      <c r="J25" s="351">
        <v>46.7</v>
      </c>
    </row>
    <row r="26" spans="1:10" s="57" customFormat="1" ht="16.5" customHeight="1">
      <c r="A26" s="71"/>
      <c r="B26" s="71" t="s">
        <v>29</v>
      </c>
      <c r="C26" s="71"/>
      <c r="D26" s="72">
        <v>77.3</v>
      </c>
      <c r="E26" s="73">
        <v>76.8</v>
      </c>
      <c r="F26" s="73">
        <v>77.2</v>
      </c>
      <c r="G26" s="74">
        <v>75.599999999999994</v>
      </c>
      <c r="H26" s="352">
        <v>75.099999999999994</v>
      </c>
      <c r="I26" s="68"/>
      <c r="J26" s="352">
        <v>75.599999999999994</v>
      </c>
    </row>
    <row r="27" spans="1:10" ht="15">
      <c r="D27" s="258"/>
      <c r="E27" s="258"/>
      <c r="F27" s="258"/>
      <c r="G27" s="258"/>
      <c r="H27" s="258"/>
    </row>
    <row r="28" spans="1:10" s="19" customFormat="1" ht="15" collapsed="1">
      <c r="A28" s="75" t="s">
        <v>30</v>
      </c>
      <c r="B28" s="76"/>
      <c r="C28" s="76"/>
      <c r="D28" s="77"/>
      <c r="E28" s="77"/>
      <c r="F28" s="77"/>
      <c r="G28" s="77"/>
      <c r="H28" s="77"/>
    </row>
    <row r="29" spans="1:10" s="19" customFormat="1" ht="6" customHeight="1">
      <c r="A29" s="16"/>
      <c r="B29" s="17"/>
      <c r="C29" s="17"/>
      <c r="D29" s="77"/>
      <c r="E29" s="77"/>
      <c r="F29" s="77"/>
      <c r="G29" s="77"/>
      <c r="H29" s="77"/>
    </row>
    <row r="30" spans="1:10" ht="9" customHeight="1">
      <c r="A30" s="5"/>
      <c r="B30" s="5"/>
      <c r="C30" s="5"/>
      <c r="D30" s="321"/>
      <c r="E30" s="330"/>
      <c r="F30" s="330"/>
      <c r="G30" s="330"/>
      <c r="H30" s="321"/>
      <c r="I30" s="204"/>
      <c r="J30" s="362"/>
    </row>
    <row r="31" spans="1:10" ht="15">
      <c r="D31" s="294" t="s">
        <v>207</v>
      </c>
      <c r="E31" s="300"/>
      <c r="F31" s="300"/>
      <c r="G31" s="300"/>
      <c r="H31" s="294" t="s">
        <v>211</v>
      </c>
      <c r="I31" s="204"/>
      <c r="J31" s="363" t="str">
        <f t="shared" ref="J31" si="7">J4</f>
        <v>FY2025</v>
      </c>
    </row>
    <row r="32" spans="1:10" ht="19.649999999999999" customHeight="1">
      <c r="A32" s="79"/>
      <c r="B32" s="79"/>
      <c r="C32" s="79"/>
      <c r="D32" s="12" t="s">
        <v>9</v>
      </c>
      <c r="E32" s="13" t="s">
        <v>10</v>
      </c>
      <c r="F32" s="13" t="s">
        <v>10</v>
      </c>
      <c r="G32" s="13" t="s">
        <v>12</v>
      </c>
      <c r="H32" s="12" t="s">
        <v>9</v>
      </c>
      <c r="I32" s="204"/>
      <c r="J32" s="367"/>
    </row>
    <row r="33" spans="1:10" s="19" customFormat="1" ht="16.5" customHeight="1">
      <c r="B33" s="19" t="s">
        <v>31</v>
      </c>
      <c r="D33" s="223"/>
      <c r="E33" s="236"/>
      <c r="F33" s="236"/>
      <c r="G33" s="340"/>
      <c r="H33" s="323"/>
      <c r="I33" s="18"/>
      <c r="J33" s="368">
        <v>97.8</v>
      </c>
    </row>
    <row r="34" spans="1:10" s="19" customFormat="1" ht="16.5" customHeight="1">
      <c r="B34" s="19" t="s">
        <v>32</v>
      </c>
      <c r="D34" s="235"/>
      <c r="E34" s="236"/>
      <c r="F34" s="236"/>
      <c r="G34" s="340"/>
      <c r="H34" s="373"/>
      <c r="I34" s="18"/>
      <c r="J34" s="368">
        <v>97.66</v>
      </c>
    </row>
    <row r="35" spans="1:10" s="19" customFormat="1" ht="16.5" customHeight="1">
      <c r="B35" s="19" t="s">
        <v>33</v>
      </c>
      <c r="D35" s="235"/>
      <c r="E35" s="236"/>
      <c r="F35" s="236"/>
      <c r="G35" s="340"/>
      <c r="H35" s="373"/>
      <c r="I35" s="18"/>
      <c r="J35" s="368">
        <v>40</v>
      </c>
    </row>
    <row r="36" spans="1:10" s="19" customFormat="1" ht="15" customHeight="1">
      <c r="B36" s="19" t="s">
        <v>34</v>
      </c>
      <c r="D36" s="235"/>
      <c r="E36" s="236"/>
      <c r="F36" s="236"/>
      <c r="G36" s="340"/>
      <c r="H36" s="373"/>
      <c r="I36" s="18"/>
      <c r="J36" s="366">
        <v>0.40899795501022496</v>
      </c>
    </row>
    <row r="37" spans="1:10" s="19" customFormat="1" ht="15" customHeight="1">
      <c r="A37" s="17"/>
      <c r="B37" s="17" t="s">
        <v>36</v>
      </c>
      <c r="C37" s="17"/>
      <c r="D37" s="238"/>
      <c r="E37" s="239"/>
      <c r="F37" s="239"/>
      <c r="G37" s="341"/>
      <c r="H37" s="374"/>
      <c r="I37" s="18"/>
      <c r="J37" s="369">
        <v>2031.0563128365518</v>
      </c>
    </row>
    <row r="38" spans="1:10" ht="15"/>
    <row r="39" spans="1:10" ht="15">
      <c r="A39" s="1" t="s">
        <v>37</v>
      </c>
      <c r="B39" s="2"/>
      <c r="C39" s="2"/>
    </row>
    <row r="40" spans="1:10" ht="6" customHeight="1">
      <c r="A40" s="4"/>
    </row>
    <row r="41" spans="1:10" ht="9" customHeight="1">
      <c r="A41" s="5"/>
      <c r="B41" s="5"/>
      <c r="C41" s="5"/>
      <c r="D41" s="321"/>
      <c r="E41" s="330"/>
      <c r="F41" s="330"/>
      <c r="G41" s="330"/>
      <c r="H41" s="321"/>
      <c r="I41" s="204"/>
      <c r="J41" s="362"/>
    </row>
    <row r="42" spans="1:10" ht="15">
      <c r="D42" s="294" t="s">
        <v>207</v>
      </c>
      <c r="E42" s="300"/>
      <c r="F42" s="300"/>
      <c r="G42" s="300"/>
      <c r="H42" s="294" t="s">
        <v>211</v>
      </c>
      <c r="I42" s="204"/>
      <c r="J42" s="363" t="str">
        <f t="shared" ref="J42" si="8">J4</f>
        <v>FY2025</v>
      </c>
    </row>
    <row r="43" spans="1:10" ht="19.649999999999999" customHeight="1">
      <c r="A43" s="79"/>
      <c r="B43" s="79"/>
      <c r="C43" s="79"/>
      <c r="D43" s="12" t="s">
        <v>9</v>
      </c>
      <c r="E43" s="13" t="s">
        <v>10</v>
      </c>
      <c r="F43" s="13" t="s">
        <v>10</v>
      </c>
      <c r="G43" s="13" t="s">
        <v>12</v>
      </c>
      <c r="H43" s="12" t="s">
        <v>9</v>
      </c>
      <c r="I43" s="204"/>
      <c r="J43" s="367"/>
    </row>
    <row r="44" spans="1:10" ht="19.649999999999999" customHeight="1">
      <c r="A44" s="3" t="s">
        <v>14</v>
      </c>
      <c r="D44" s="61">
        <v>580798</v>
      </c>
      <c r="E44" s="27">
        <v>641653</v>
      </c>
      <c r="F44" s="27">
        <v>659859</v>
      </c>
      <c r="G44" s="27">
        <v>726004</v>
      </c>
      <c r="H44" s="58">
        <v>629812</v>
      </c>
      <c r="I44" s="61"/>
      <c r="J44" s="346">
        <v>2608314</v>
      </c>
    </row>
    <row r="45" spans="1:10" ht="19.649999999999999" customHeight="1">
      <c r="A45" s="3" t="s">
        <v>38</v>
      </c>
      <c r="D45" s="61">
        <v>373444</v>
      </c>
      <c r="E45" s="27">
        <v>429226</v>
      </c>
      <c r="F45" s="27">
        <v>429944</v>
      </c>
      <c r="G45" s="27">
        <v>486552</v>
      </c>
      <c r="H45" s="61">
        <v>392286</v>
      </c>
      <c r="I45" s="61"/>
      <c r="J45" s="349">
        <v>1719166</v>
      </c>
    </row>
    <row r="46" spans="1:10" ht="19.649999999999999" customHeight="1">
      <c r="A46" s="29" t="s">
        <v>39</v>
      </c>
      <c r="B46" s="29"/>
      <c r="C46" s="29"/>
      <c r="D46" s="30">
        <f t="shared" ref="D46:E46" si="9">D44-D45</f>
        <v>207354</v>
      </c>
      <c r="E46" s="31">
        <f t="shared" si="9"/>
        <v>212427</v>
      </c>
      <c r="F46" s="31">
        <v>229915</v>
      </c>
      <c r="G46" s="31">
        <v>239452</v>
      </c>
      <c r="H46" s="30">
        <f t="shared" ref="H46" si="10">H44-H45</f>
        <v>237526</v>
      </c>
      <c r="I46" s="61"/>
      <c r="J46" s="344">
        <v>889148</v>
      </c>
    </row>
    <row r="47" spans="1:10" ht="19.649999999999999" customHeight="1">
      <c r="A47" s="3" t="s">
        <v>193</v>
      </c>
      <c r="D47" s="61">
        <v>196984</v>
      </c>
      <c r="E47" s="27">
        <v>190400</v>
      </c>
      <c r="F47" s="27">
        <v>205029</v>
      </c>
      <c r="G47" s="27">
        <v>222753</v>
      </c>
      <c r="H47" s="61">
        <v>210128</v>
      </c>
      <c r="I47" s="61"/>
      <c r="J47" s="346">
        <v>815166</v>
      </c>
    </row>
    <row r="48" spans="1:10" ht="19.649999999999999" customHeight="1">
      <c r="A48" s="3" t="s">
        <v>194</v>
      </c>
      <c r="D48" s="61">
        <v>2272</v>
      </c>
      <c r="E48" s="27">
        <v>779</v>
      </c>
      <c r="F48" s="27">
        <v>9689</v>
      </c>
      <c r="G48" s="27">
        <v>11002</v>
      </c>
      <c r="H48" s="61">
        <v>20364</v>
      </c>
      <c r="I48" s="61"/>
      <c r="J48" s="343">
        <v>23742</v>
      </c>
    </row>
    <row r="49" spans="1:10" ht="19.649999999999999" customHeight="1">
      <c r="A49" s="3" t="s">
        <v>195</v>
      </c>
      <c r="D49" s="24"/>
      <c r="E49" s="25"/>
      <c r="F49" s="25"/>
      <c r="G49" s="25">
        <v>7011</v>
      </c>
      <c r="H49" s="24"/>
      <c r="I49" s="61"/>
      <c r="J49" s="343">
        <v>7011</v>
      </c>
    </row>
    <row r="50" spans="1:10" ht="19.2" customHeight="1">
      <c r="A50" s="29" t="s">
        <v>15</v>
      </c>
      <c r="B50" s="29"/>
      <c r="C50" s="29"/>
      <c r="D50" s="30">
        <v>12642</v>
      </c>
      <c r="E50" s="31">
        <v>22806</v>
      </c>
      <c r="F50" s="31">
        <v>34575</v>
      </c>
      <c r="G50" s="31">
        <v>20690</v>
      </c>
      <c r="H50" s="30">
        <v>47762</v>
      </c>
      <c r="I50" s="61"/>
      <c r="J50" s="346">
        <v>90713</v>
      </c>
    </row>
    <row r="51" spans="1:10" ht="19.649999999999999" customHeight="1">
      <c r="B51" s="3" t="s">
        <v>41</v>
      </c>
      <c r="D51" s="24">
        <v>2243</v>
      </c>
      <c r="E51" s="25">
        <v>661</v>
      </c>
      <c r="F51" s="25">
        <v>1820</v>
      </c>
      <c r="G51" s="25">
        <v>2788</v>
      </c>
      <c r="H51" s="24">
        <v>2123</v>
      </c>
      <c r="I51" s="61"/>
      <c r="J51" s="346">
        <v>7512</v>
      </c>
    </row>
    <row r="52" spans="1:10" ht="19.649999999999999" customHeight="1">
      <c r="B52" s="3" t="s">
        <v>42</v>
      </c>
      <c r="D52" s="24">
        <v>1932</v>
      </c>
      <c r="E52" s="25">
        <v>2348</v>
      </c>
      <c r="F52" s="25">
        <v>3038</v>
      </c>
      <c r="G52" s="26">
        <v>3603</v>
      </c>
      <c r="H52" s="25">
        <v>3957</v>
      </c>
      <c r="I52" s="61"/>
      <c r="J52" s="343">
        <v>10921</v>
      </c>
    </row>
    <row r="53" spans="1:10" ht="19.649999999999999" customHeight="1">
      <c r="A53" s="377" t="s">
        <v>196</v>
      </c>
      <c r="B53" s="378"/>
      <c r="C53" s="379"/>
      <c r="D53" s="24">
        <v>1862</v>
      </c>
      <c r="E53" s="25">
        <v>1470</v>
      </c>
      <c r="F53" s="25">
        <v>1456</v>
      </c>
      <c r="G53" s="99">
        <v>181</v>
      </c>
      <c r="H53" s="25">
        <v>1553</v>
      </c>
      <c r="I53" s="61"/>
      <c r="J53" s="343">
        <v>4969</v>
      </c>
    </row>
    <row r="54" spans="1:10" ht="19.649999999999999" customHeight="1">
      <c r="A54" s="29" t="s">
        <v>45</v>
      </c>
      <c r="B54" s="29"/>
      <c r="C54" s="29"/>
      <c r="D54" s="30">
        <v>14815</v>
      </c>
      <c r="E54" s="31">
        <v>22589</v>
      </c>
      <c r="F54" s="31">
        <v>34813</v>
      </c>
      <c r="G54" s="31">
        <v>20056</v>
      </c>
      <c r="H54" s="30">
        <v>47481</v>
      </c>
      <c r="I54" s="61"/>
      <c r="J54" s="346">
        <v>92273</v>
      </c>
    </row>
    <row r="55" spans="1:10" ht="19.649999999999999" customHeight="1">
      <c r="A55" s="3" t="s">
        <v>197</v>
      </c>
      <c r="D55" s="30">
        <v>4578</v>
      </c>
      <c r="E55" s="31">
        <v>7102</v>
      </c>
      <c r="F55" s="31">
        <v>11776</v>
      </c>
      <c r="G55" s="31">
        <v>11706</v>
      </c>
      <c r="H55" s="30">
        <v>9739</v>
      </c>
      <c r="I55" s="61"/>
      <c r="J55" s="346">
        <v>35162</v>
      </c>
    </row>
    <row r="56" spans="1:10" ht="19.649999999999999" customHeight="1">
      <c r="A56" s="29" t="s">
        <v>47</v>
      </c>
      <c r="B56" s="29"/>
      <c r="C56" s="29"/>
      <c r="D56" s="30">
        <v>582</v>
      </c>
      <c r="E56" s="31">
        <v>565</v>
      </c>
      <c r="F56" s="31">
        <v>770</v>
      </c>
      <c r="G56" s="31">
        <v>-475</v>
      </c>
      <c r="H56" s="30">
        <v>654</v>
      </c>
      <c r="I56" s="61"/>
      <c r="J56" s="346">
        <v>1442</v>
      </c>
    </row>
    <row r="57" spans="1:10" ht="19.649999999999999" customHeight="1" thickBot="1">
      <c r="A57" s="89" t="s">
        <v>48</v>
      </c>
      <c r="B57" s="89"/>
      <c r="C57" s="89"/>
      <c r="D57" s="90">
        <f t="shared" ref="D57" si="11">D54-D55-D56</f>
        <v>9655</v>
      </c>
      <c r="E57" s="91">
        <v>14922</v>
      </c>
      <c r="F57" s="91">
        <v>22267</v>
      </c>
      <c r="G57" s="91">
        <v>8825</v>
      </c>
      <c r="H57" s="90">
        <f>H54-H55-H56</f>
        <v>37088</v>
      </c>
      <c r="I57" s="61"/>
      <c r="J57" s="353">
        <v>55669</v>
      </c>
    </row>
    <row r="58" spans="1:10" ht="15">
      <c r="D58" s="93"/>
      <c r="E58" s="93"/>
      <c r="F58" s="93"/>
      <c r="G58" s="93"/>
      <c r="H58" s="93"/>
    </row>
    <row r="59" spans="1:10" s="4" customFormat="1" ht="15">
      <c r="A59" s="1" t="s">
        <v>49</v>
      </c>
      <c r="B59" s="1"/>
      <c r="C59" s="1"/>
    </row>
    <row r="60" spans="1:10" ht="6" customHeight="1"/>
    <row r="61" spans="1:10" ht="9" customHeight="1">
      <c r="A61" s="5"/>
      <c r="B61" s="5"/>
      <c r="C61" s="5"/>
      <c r="D61" s="321"/>
      <c r="E61" s="330"/>
      <c r="F61" s="330"/>
      <c r="G61" s="330"/>
      <c r="H61" s="321"/>
      <c r="I61" s="204"/>
      <c r="J61" s="362"/>
    </row>
    <row r="62" spans="1:10" ht="15">
      <c r="D62" s="294" t="s">
        <v>207</v>
      </c>
      <c r="E62" s="300"/>
      <c r="F62" s="300"/>
      <c r="G62" s="300"/>
      <c r="H62" s="294" t="s">
        <v>211</v>
      </c>
      <c r="I62" s="204"/>
      <c r="J62" s="363" t="str">
        <f t="shared" ref="J62" si="12">J4</f>
        <v>FY2025</v>
      </c>
    </row>
    <row r="63" spans="1:10" ht="27.15" customHeight="1">
      <c r="A63" s="79" t="s">
        <v>50</v>
      </c>
      <c r="B63" s="79"/>
      <c r="C63" s="94"/>
      <c r="D63" s="12" t="s">
        <v>9</v>
      </c>
      <c r="E63" s="13" t="s">
        <v>10</v>
      </c>
      <c r="F63" s="13" t="s">
        <v>11</v>
      </c>
      <c r="G63" s="14" t="s">
        <v>12</v>
      </c>
      <c r="H63" s="12" t="s">
        <v>9</v>
      </c>
      <c r="I63" s="204"/>
      <c r="J63" s="367"/>
    </row>
    <row r="64" spans="1:10" ht="19.649999999999999" customHeight="1">
      <c r="B64" s="3" t="s">
        <v>51</v>
      </c>
      <c r="D64" s="24">
        <v>158081</v>
      </c>
      <c r="E64" s="37">
        <v>176998</v>
      </c>
      <c r="F64" s="37">
        <v>180949</v>
      </c>
      <c r="G64" s="38">
        <v>204855</v>
      </c>
      <c r="H64" s="346">
        <v>231756</v>
      </c>
      <c r="I64" s="61"/>
      <c r="J64" s="343">
        <v>204855</v>
      </c>
    </row>
    <row r="65" spans="1:10" ht="19.649999999999999" customHeight="1">
      <c r="B65" s="3" t="s">
        <v>52</v>
      </c>
      <c r="D65" s="24">
        <v>1807</v>
      </c>
      <c r="E65" s="25">
        <v>1811</v>
      </c>
      <c r="F65" s="25">
        <v>1927</v>
      </c>
      <c r="G65" s="26">
        <v>2216</v>
      </c>
      <c r="H65" s="343">
        <v>1956</v>
      </c>
      <c r="I65" s="61"/>
      <c r="J65" s="343">
        <v>2216</v>
      </c>
    </row>
    <row r="66" spans="1:10" ht="19.649999999999999" customHeight="1">
      <c r="B66" s="3" t="s">
        <v>53</v>
      </c>
      <c r="D66" s="24">
        <v>496502</v>
      </c>
      <c r="E66" s="25">
        <v>529228</v>
      </c>
      <c r="F66" s="25">
        <v>556071</v>
      </c>
      <c r="G66" s="26">
        <v>588402</v>
      </c>
      <c r="H66" s="343">
        <v>539382</v>
      </c>
      <c r="I66" s="61"/>
      <c r="J66" s="343">
        <v>588402</v>
      </c>
    </row>
    <row r="67" spans="1:10" ht="19.649999999999999" customHeight="1">
      <c r="B67" s="3" t="s">
        <v>54</v>
      </c>
      <c r="D67" s="24">
        <v>110759</v>
      </c>
      <c r="E67" s="25">
        <v>115356</v>
      </c>
      <c r="F67" s="25">
        <v>122543</v>
      </c>
      <c r="G67" s="26">
        <v>124480</v>
      </c>
      <c r="H67" s="343">
        <v>124051</v>
      </c>
      <c r="I67" s="61"/>
      <c r="J67" s="343">
        <v>124480</v>
      </c>
    </row>
    <row r="68" spans="1:10" ht="19.649999999999999" customHeight="1">
      <c r="B68" s="3" t="s">
        <v>55</v>
      </c>
      <c r="D68" s="24">
        <v>322815</v>
      </c>
      <c r="E68" s="25">
        <v>332763</v>
      </c>
      <c r="F68" s="25">
        <v>362132</v>
      </c>
      <c r="G68" s="26">
        <v>330933</v>
      </c>
      <c r="H68" s="343">
        <v>353912</v>
      </c>
      <c r="I68" s="61"/>
      <c r="J68" s="343">
        <v>330933</v>
      </c>
    </row>
    <row r="69" spans="1:10" ht="19.649999999999999" customHeight="1">
      <c r="B69" s="3" t="s">
        <v>56</v>
      </c>
      <c r="D69" s="24">
        <v>77630</v>
      </c>
      <c r="E69" s="25">
        <v>78909</v>
      </c>
      <c r="F69" s="25">
        <v>82302</v>
      </c>
      <c r="G69" s="26">
        <v>73529</v>
      </c>
      <c r="H69" s="343">
        <v>80188</v>
      </c>
      <c r="I69" s="61"/>
      <c r="J69" s="343">
        <v>73529</v>
      </c>
    </row>
    <row r="70" spans="1:10" ht="19.649999999999999" customHeight="1">
      <c r="B70" s="3" t="s">
        <v>57</v>
      </c>
      <c r="D70" s="24"/>
      <c r="E70" s="88"/>
      <c r="F70" s="88"/>
      <c r="G70" s="99"/>
      <c r="H70" s="343"/>
      <c r="I70" s="61"/>
      <c r="J70" s="349"/>
    </row>
    <row r="71" spans="1:10" ht="19.649999999999999" customHeight="1">
      <c r="A71" s="29"/>
      <c r="B71" s="29"/>
      <c r="C71" s="29" t="s">
        <v>58</v>
      </c>
      <c r="D71" s="30">
        <f>SUM(D64:D70)</f>
        <v>1167594</v>
      </c>
      <c r="E71" s="31">
        <f t="shared" ref="E71" si="13">SUM(E64:E70)</f>
        <v>1235065</v>
      </c>
      <c r="F71" s="31">
        <v>1305924</v>
      </c>
      <c r="G71" s="32">
        <v>1324415</v>
      </c>
      <c r="H71" s="344">
        <f t="shared" ref="H71" si="14">SUM(H64:H70)</f>
        <v>1331245</v>
      </c>
      <c r="I71" s="61"/>
      <c r="J71" s="344">
        <v>1324415</v>
      </c>
    </row>
    <row r="72" spans="1:10" ht="19.649999999999999" customHeight="1">
      <c r="B72" s="3" t="s">
        <v>59</v>
      </c>
      <c r="D72" s="24">
        <v>201880</v>
      </c>
      <c r="E72" s="25">
        <v>204827</v>
      </c>
      <c r="F72" s="25">
        <v>211696</v>
      </c>
      <c r="G72" s="26">
        <v>212084</v>
      </c>
      <c r="H72" s="343">
        <v>209306</v>
      </c>
      <c r="I72" s="61"/>
      <c r="J72" s="343">
        <v>212084</v>
      </c>
    </row>
    <row r="73" spans="1:10" ht="19.649999999999999" customHeight="1">
      <c r="B73" s="3" t="s">
        <v>60</v>
      </c>
      <c r="D73" s="24">
        <v>73260</v>
      </c>
      <c r="E73" s="25">
        <v>71400</v>
      </c>
      <c r="F73" s="25">
        <v>78500</v>
      </c>
      <c r="G73" s="26">
        <v>80710</v>
      </c>
      <c r="H73" s="343">
        <v>80781</v>
      </c>
      <c r="I73" s="61"/>
      <c r="J73" s="343">
        <v>80710</v>
      </c>
    </row>
    <row r="74" spans="1:10" ht="19.649999999999999" customHeight="1">
      <c r="B74" s="3" t="s">
        <v>61</v>
      </c>
      <c r="D74" s="24">
        <v>429168</v>
      </c>
      <c r="E74" s="25">
        <v>434247</v>
      </c>
      <c r="F74" s="25">
        <v>453621</v>
      </c>
      <c r="G74" s="26">
        <v>450865</v>
      </c>
      <c r="H74" s="343">
        <v>449176</v>
      </c>
      <c r="I74" s="61"/>
      <c r="J74" s="343">
        <v>450865</v>
      </c>
    </row>
    <row r="75" spans="1:10" ht="19.649999999999999" customHeight="1">
      <c r="B75" s="3" t="s">
        <v>54</v>
      </c>
      <c r="D75" s="24">
        <v>183034</v>
      </c>
      <c r="E75" s="25">
        <v>188784</v>
      </c>
      <c r="F75" s="25">
        <v>198032</v>
      </c>
      <c r="G75" s="26">
        <v>206444</v>
      </c>
      <c r="H75" s="343">
        <v>205050</v>
      </c>
      <c r="I75" s="61"/>
      <c r="J75" s="343">
        <v>206444</v>
      </c>
    </row>
    <row r="76" spans="1:10" ht="19.649999999999999" customHeight="1">
      <c r="B76" s="3" t="s">
        <v>62</v>
      </c>
      <c r="D76" s="175">
        <v>260877</v>
      </c>
      <c r="E76" s="71">
        <v>268933</v>
      </c>
      <c r="F76" s="71">
        <v>270288</v>
      </c>
      <c r="G76" s="332">
        <v>265663</v>
      </c>
      <c r="H76" s="361">
        <v>268739</v>
      </c>
      <c r="I76" s="61"/>
      <c r="J76" s="349">
        <v>265663</v>
      </c>
    </row>
    <row r="77" spans="1:10" ht="19.649999999999999" customHeight="1">
      <c r="A77" s="29"/>
      <c r="B77" s="29"/>
      <c r="C77" s="29" t="s">
        <v>63</v>
      </c>
      <c r="D77" s="30">
        <f>SUM(D72:D76)</f>
        <v>1148219</v>
      </c>
      <c r="E77" s="88">
        <f t="shared" ref="E77" si="15">SUM(E72:E76)</f>
        <v>1168191</v>
      </c>
      <c r="F77" s="88">
        <v>1212137</v>
      </c>
      <c r="G77" s="99">
        <v>1215766</v>
      </c>
      <c r="H77" s="344">
        <f t="shared" ref="H77" si="16">SUM(H72:H76)</f>
        <v>1213052</v>
      </c>
      <c r="I77" s="61"/>
      <c r="J77" s="349">
        <v>1215766</v>
      </c>
    </row>
    <row r="78" spans="1:10" ht="19.649999999999999" customHeight="1" thickBot="1">
      <c r="A78" s="89"/>
      <c r="B78" s="89"/>
      <c r="C78" s="89" t="s">
        <v>64</v>
      </c>
      <c r="D78" s="90">
        <f>SUM(D71,D77)</f>
        <v>2315813</v>
      </c>
      <c r="E78" s="335">
        <f t="shared" ref="E78" si="17">SUM(E71,E77)</f>
        <v>2403256</v>
      </c>
      <c r="F78" s="335">
        <v>2518061</v>
      </c>
      <c r="G78" s="333">
        <v>2540181</v>
      </c>
      <c r="H78" s="353">
        <f t="shared" ref="H78" si="18">SUM(H71,H77)</f>
        <v>2544297</v>
      </c>
      <c r="I78" s="61"/>
      <c r="J78" s="353">
        <v>2540181</v>
      </c>
    </row>
    <row r="79" spans="1:10" ht="19.649999999999999" customHeight="1">
      <c r="D79" s="57"/>
      <c r="E79" s="57"/>
      <c r="F79" s="57"/>
      <c r="G79" s="57"/>
      <c r="H79" s="57"/>
      <c r="I79" s="27"/>
    </row>
    <row r="80" spans="1:10" ht="27.15" customHeight="1">
      <c r="A80" s="79" t="s">
        <v>65</v>
      </c>
      <c r="B80" s="79"/>
      <c r="C80" s="79"/>
      <c r="D80" s="27"/>
      <c r="E80" s="27"/>
      <c r="F80" s="27"/>
      <c r="G80" s="27"/>
      <c r="H80" s="27"/>
      <c r="I80" s="27"/>
    </row>
    <row r="81" spans="1:10" ht="19.649999999999999" customHeight="1">
      <c r="B81" s="3" t="s">
        <v>66</v>
      </c>
      <c r="D81" s="36">
        <v>130710</v>
      </c>
      <c r="E81" s="37">
        <v>172586</v>
      </c>
      <c r="F81" s="37">
        <v>153362</v>
      </c>
      <c r="G81" s="37">
        <v>133996</v>
      </c>
      <c r="H81" s="36">
        <v>150547</v>
      </c>
      <c r="I81" s="61"/>
      <c r="J81" s="346">
        <v>133996</v>
      </c>
    </row>
    <row r="82" spans="1:10" ht="19.649999999999999" customHeight="1">
      <c r="B82" s="3" t="s">
        <v>67</v>
      </c>
      <c r="D82" s="24">
        <v>301652</v>
      </c>
      <c r="E82" s="25">
        <v>311203</v>
      </c>
      <c r="F82" s="25">
        <v>331709</v>
      </c>
      <c r="G82" s="25">
        <v>345111</v>
      </c>
      <c r="H82" s="24">
        <v>302027</v>
      </c>
      <c r="I82" s="61"/>
      <c r="J82" s="343">
        <v>345111</v>
      </c>
    </row>
    <row r="83" spans="1:10" ht="19.649999999999999" customHeight="1">
      <c r="B83" s="3" t="s">
        <v>68</v>
      </c>
      <c r="D83" s="24">
        <v>25719</v>
      </c>
      <c r="E83" s="25">
        <v>25408</v>
      </c>
      <c r="F83" s="25">
        <v>25817</v>
      </c>
      <c r="G83" s="25">
        <v>26024</v>
      </c>
      <c r="H83" s="24">
        <v>26556</v>
      </c>
      <c r="I83" s="61"/>
      <c r="J83" s="343">
        <v>26024</v>
      </c>
    </row>
    <row r="84" spans="1:10" ht="19.649999999999999" customHeight="1">
      <c r="B84" s="3" t="s">
        <v>69</v>
      </c>
      <c r="D84" s="24">
        <v>350316</v>
      </c>
      <c r="E84" s="25">
        <v>349718</v>
      </c>
      <c r="F84" s="25">
        <v>381001</v>
      </c>
      <c r="G84" s="25">
        <v>381640</v>
      </c>
      <c r="H84" s="24">
        <v>396762</v>
      </c>
      <c r="I84" s="61"/>
      <c r="J84" s="343">
        <v>381640</v>
      </c>
    </row>
    <row r="85" spans="1:10" ht="19.649999999999999" customHeight="1">
      <c r="B85" s="3" t="s">
        <v>70</v>
      </c>
      <c r="D85" s="24"/>
      <c r="E85" s="25"/>
      <c r="F85" s="25"/>
      <c r="G85" s="25"/>
      <c r="H85" s="24"/>
      <c r="I85" s="61"/>
      <c r="J85" s="343"/>
    </row>
    <row r="86" spans="1:10" ht="19.649999999999999" customHeight="1">
      <c r="A86" s="29"/>
      <c r="B86" s="29"/>
      <c r="C86" s="29" t="s">
        <v>71</v>
      </c>
      <c r="D86" s="30">
        <f t="shared" ref="D86:E86" si="19">SUM(D81:D85)</f>
        <v>808397</v>
      </c>
      <c r="E86" s="31">
        <f t="shared" si="19"/>
        <v>858915</v>
      </c>
      <c r="F86" s="31">
        <v>891889</v>
      </c>
      <c r="G86" s="31">
        <v>886771</v>
      </c>
      <c r="H86" s="30">
        <f t="shared" ref="H86" si="20">SUM(H81:H85)</f>
        <v>875892</v>
      </c>
      <c r="I86" s="61"/>
      <c r="J86" s="344">
        <v>886771</v>
      </c>
    </row>
    <row r="87" spans="1:10" ht="19.649999999999999" customHeight="1">
      <c r="B87" s="3" t="s">
        <v>66</v>
      </c>
      <c r="D87" s="24">
        <v>296522</v>
      </c>
      <c r="E87" s="25">
        <v>296246</v>
      </c>
      <c r="F87" s="25">
        <v>298178</v>
      </c>
      <c r="G87" s="25">
        <v>298130</v>
      </c>
      <c r="H87" s="24">
        <v>287312</v>
      </c>
      <c r="I87" s="61"/>
      <c r="J87" s="343">
        <v>298130</v>
      </c>
    </row>
    <row r="88" spans="1:10" ht="19.649999999999999" customHeight="1">
      <c r="B88" s="3" t="s">
        <v>68</v>
      </c>
      <c r="D88" s="24">
        <v>53117</v>
      </c>
      <c r="E88" s="25">
        <v>51722</v>
      </c>
      <c r="F88" s="25">
        <v>58360</v>
      </c>
      <c r="G88" s="25">
        <v>62177</v>
      </c>
      <c r="H88" s="24">
        <v>60932</v>
      </c>
      <c r="I88" s="61"/>
      <c r="J88" s="343">
        <v>62177</v>
      </c>
    </row>
    <row r="89" spans="1:10" ht="19.649999999999999" customHeight="1">
      <c r="B89" s="3" t="s">
        <v>72</v>
      </c>
      <c r="D89" s="24">
        <v>31198</v>
      </c>
      <c r="E89" s="25">
        <v>30652</v>
      </c>
      <c r="F89" s="25">
        <v>32534</v>
      </c>
      <c r="G89" s="25">
        <v>40421</v>
      </c>
      <c r="H89" s="24">
        <v>40365</v>
      </c>
      <c r="I89" s="61"/>
      <c r="J89" s="343">
        <v>40421</v>
      </c>
    </row>
    <row r="90" spans="1:10" ht="19.649999999999999" customHeight="1">
      <c r="A90" s="79"/>
      <c r="B90" s="79" t="s">
        <v>73</v>
      </c>
      <c r="C90" s="79"/>
      <c r="D90" s="24">
        <v>67504</v>
      </c>
      <c r="E90" s="25">
        <v>65504</v>
      </c>
      <c r="F90" s="25">
        <v>65250</v>
      </c>
      <c r="G90" s="25">
        <v>65219</v>
      </c>
      <c r="H90" s="24">
        <v>68088</v>
      </c>
      <c r="I90" s="61"/>
      <c r="J90" s="343">
        <v>65219</v>
      </c>
    </row>
    <row r="91" spans="1:10" ht="19.649999999999999" customHeight="1">
      <c r="A91" s="29"/>
      <c r="B91" s="29"/>
      <c r="C91" s="29" t="s">
        <v>74</v>
      </c>
      <c r="D91" s="30">
        <f t="shared" ref="D91:E91" si="21">SUM(D87:D90)</f>
        <v>448341</v>
      </c>
      <c r="E91" s="31">
        <f t="shared" si="21"/>
        <v>444124</v>
      </c>
      <c r="F91" s="31">
        <v>454322</v>
      </c>
      <c r="G91" s="31">
        <v>465947</v>
      </c>
      <c r="H91" s="30">
        <f t="shared" ref="H91" si="22">SUM(H87:H90)</f>
        <v>456697</v>
      </c>
      <c r="I91" s="61"/>
      <c r="J91" s="344">
        <v>465947</v>
      </c>
    </row>
    <row r="92" spans="1:10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61"/>
      <c r="J92" s="343">
        <v>135364</v>
      </c>
    </row>
    <row r="93" spans="1:10" ht="19.649999999999999" customHeight="1">
      <c r="B93" s="3" t="s">
        <v>76</v>
      </c>
      <c r="D93" s="24">
        <v>180973</v>
      </c>
      <c r="E93" s="25">
        <v>181078</v>
      </c>
      <c r="F93" s="25">
        <v>183027</v>
      </c>
      <c r="G93" s="26">
        <v>183099</v>
      </c>
      <c r="H93" s="343">
        <v>183160</v>
      </c>
      <c r="I93" s="61"/>
      <c r="J93" s="343">
        <v>183099</v>
      </c>
    </row>
    <row r="94" spans="1:10" ht="19.649999999999999" customHeight="1">
      <c r="B94" s="3" t="s">
        <v>77</v>
      </c>
      <c r="D94" s="61">
        <v>-651</v>
      </c>
      <c r="E94" s="27">
        <v>-654</v>
      </c>
      <c r="F94" s="27">
        <v>-656</v>
      </c>
      <c r="G94" s="27">
        <v>-658</v>
      </c>
      <c r="H94" s="61">
        <v>-7112</v>
      </c>
      <c r="I94" s="61"/>
      <c r="J94" s="343">
        <v>-658</v>
      </c>
    </row>
    <row r="95" spans="1:10" ht="19.649999999999999" customHeight="1">
      <c r="B95" s="3" t="s">
        <v>78</v>
      </c>
      <c r="D95" s="61">
        <v>249486</v>
      </c>
      <c r="E95" s="27">
        <v>274621</v>
      </c>
      <c r="F95" s="27">
        <v>325137</v>
      </c>
      <c r="G95" s="27">
        <v>330192</v>
      </c>
      <c r="H95" s="61">
        <v>333860</v>
      </c>
      <c r="I95" s="61"/>
      <c r="J95" s="343">
        <v>330192</v>
      </c>
    </row>
    <row r="96" spans="1:10" ht="19.649999999999999" customHeight="1">
      <c r="A96" s="79"/>
      <c r="B96" s="79" t="s">
        <v>79</v>
      </c>
      <c r="C96" s="79"/>
      <c r="D96" s="98">
        <v>470931</v>
      </c>
      <c r="E96" s="88">
        <v>485699</v>
      </c>
      <c r="F96" s="88">
        <v>496610</v>
      </c>
      <c r="G96" s="88">
        <v>508144</v>
      </c>
      <c r="H96" s="98">
        <v>533855</v>
      </c>
      <c r="I96" s="61"/>
      <c r="J96" s="349">
        <v>508144</v>
      </c>
    </row>
    <row r="97" spans="1:10" ht="19.649999999999999" customHeight="1">
      <c r="A97" s="79"/>
      <c r="B97" s="79"/>
      <c r="C97" s="79" t="s">
        <v>80</v>
      </c>
      <c r="D97" s="98">
        <f t="shared" ref="D97:E97" si="23">SUM(D92:D96)</f>
        <v>1036103</v>
      </c>
      <c r="E97" s="88">
        <f t="shared" si="23"/>
        <v>1076108</v>
      </c>
      <c r="F97" s="88">
        <v>1139482</v>
      </c>
      <c r="G97" s="88">
        <v>1156141</v>
      </c>
      <c r="H97" s="98">
        <f t="shared" ref="H97" si="24">SUM(H92:H96)</f>
        <v>1179127</v>
      </c>
      <c r="I97" s="61"/>
      <c r="J97" s="344">
        <v>1156141</v>
      </c>
    </row>
    <row r="98" spans="1:10" ht="19.649999999999999" customHeight="1">
      <c r="A98" s="29"/>
      <c r="B98" s="29" t="s">
        <v>81</v>
      </c>
      <c r="C98" s="29"/>
      <c r="D98" s="100">
        <v>22972</v>
      </c>
      <c r="E98" s="101">
        <v>24109</v>
      </c>
      <c r="F98" s="101">
        <v>32368</v>
      </c>
      <c r="G98" s="101">
        <v>31322</v>
      </c>
      <c r="H98" s="100">
        <v>32581</v>
      </c>
      <c r="I98" s="61"/>
      <c r="J98" s="344">
        <v>31322</v>
      </c>
    </row>
    <row r="99" spans="1:10" ht="19.649999999999999" customHeight="1">
      <c r="C99" s="3" t="s">
        <v>82</v>
      </c>
      <c r="D99" s="24">
        <f t="shared" ref="D99:E99" si="25">SUM(D97:D98)</f>
        <v>1059075</v>
      </c>
      <c r="E99" s="25">
        <f t="shared" si="25"/>
        <v>1100217</v>
      </c>
      <c r="F99" s="25">
        <v>1171850</v>
      </c>
      <c r="G99" s="25">
        <v>1187463</v>
      </c>
      <c r="H99" s="24">
        <f t="shared" ref="H99" si="26">SUM(H97:H98)</f>
        <v>1211708</v>
      </c>
      <c r="I99" s="61"/>
      <c r="J99" s="343">
        <v>1187463</v>
      </c>
    </row>
    <row r="100" spans="1:10" ht="19.649999999999999" customHeight="1" thickBot="1">
      <c r="A100" s="89"/>
      <c r="B100" s="89"/>
      <c r="C100" s="89" t="s">
        <v>83</v>
      </c>
      <c r="D100" s="90">
        <f t="shared" ref="D100:E100" si="27">SUM(D86,D91,D99)</f>
        <v>2315813</v>
      </c>
      <c r="E100" s="91">
        <f t="shared" si="27"/>
        <v>2403256</v>
      </c>
      <c r="F100" s="91">
        <v>2518061</v>
      </c>
      <c r="G100" s="91">
        <v>2540181</v>
      </c>
      <c r="H100" s="90">
        <f t="shared" ref="H100" si="28">SUM(H86,H91,H99)</f>
        <v>2544297</v>
      </c>
      <c r="I100" s="61"/>
      <c r="J100" s="353">
        <v>2540181</v>
      </c>
    </row>
    <row r="102" spans="1:10" s="4" customFormat="1" ht="15">
      <c r="A102" s="1" t="s">
        <v>84</v>
      </c>
      <c r="B102" s="1"/>
      <c r="C102" s="1"/>
    </row>
    <row r="103" spans="1:10" ht="6" customHeight="1"/>
    <row r="104" spans="1:10" ht="9" customHeight="1">
      <c r="A104" s="5"/>
      <c r="B104" s="5"/>
      <c r="C104" s="5"/>
      <c r="D104" s="321"/>
      <c r="E104" s="330"/>
      <c r="F104" s="330"/>
      <c r="G104" s="330"/>
      <c r="H104" s="321"/>
      <c r="I104" s="204"/>
      <c r="J104" s="362"/>
    </row>
    <row r="105" spans="1:10" ht="15">
      <c r="D105" s="294" t="s">
        <v>207</v>
      </c>
      <c r="E105" s="300"/>
      <c r="F105" s="300"/>
      <c r="G105" s="300"/>
      <c r="H105" s="294" t="s">
        <v>211</v>
      </c>
      <c r="I105" s="204"/>
      <c r="J105" s="363" t="str">
        <f t="shared" ref="J105" si="29">J4</f>
        <v>FY2025</v>
      </c>
    </row>
    <row r="106" spans="1:10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204"/>
      <c r="J106" s="367"/>
    </row>
    <row r="107" spans="1:10" ht="19.649999999999999" customHeight="1">
      <c r="A107" s="29" t="s">
        <v>85</v>
      </c>
      <c r="B107" s="29"/>
      <c r="C107" s="29"/>
      <c r="D107" s="104">
        <v>22679</v>
      </c>
      <c r="E107" s="105">
        <v>6762</v>
      </c>
      <c r="F107" s="105">
        <v>52901</v>
      </c>
      <c r="G107" s="105">
        <v>75778</v>
      </c>
      <c r="H107" s="104">
        <v>59883</v>
      </c>
      <c r="I107" s="61"/>
      <c r="J107" s="370">
        <v>158120</v>
      </c>
    </row>
    <row r="108" spans="1:10" ht="19.649999999999999" customHeight="1">
      <c r="A108" s="29" t="s">
        <v>86</v>
      </c>
      <c r="B108" s="29"/>
      <c r="C108" s="29"/>
      <c r="D108" s="104">
        <v>-15898</v>
      </c>
      <c r="E108" s="105">
        <v>-19865</v>
      </c>
      <c r="F108" s="105">
        <v>-11464</v>
      </c>
      <c r="G108" s="105">
        <v>-25303</v>
      </c>
      <c r="H108" s="104">
        <v>-9073</v>
      </c>
      <c r="I108" s="61"/>
      <c r="J108" s="370">
        <v>-72530</v>
      </c>
    </row>
    <row r="109" spans="1:10" ht="19.649999999999999" customHeight="1">
      <c r="A109" s="29" t="s">
        <v>87</v>
      </c>
      <c r="B109" s="29"/>
      <c r="C109" s="29"/>
      <c r="D109" s="104">
        <v>-41590</v>
      </c>
      <c r="E109" s="105">
        <v>30890</v>
      </c>
      <c r="F109" s="105">
        <v>-45385</v>
      </c>
      <c r="G109" s="105">
        <v>-27008</v>
      </c>
      <c r="H109" s="104">
        <v>-28651</v>
      </c>
      <c r="I109" s="61"/>
      <c r="J109" s="370">
        <v>-83093</v>
      </c>
    </row>
    <row r="110" spans="1:10" ht="19.649999999999999" customHeight="1" thickBot="1">
      <c r="A110" s="89" t="s">
        <v>88</v>
      </c>
      <c r="B110" s="89"/>
      <c r="C110" s="89"/>
      <c r="D110" s="90">
        <v>146204</v>
      </c>
      <c r="E110" s="91">
        <v>166262</v>
      </c>
      <c r="F110" s="91">
        <v>169051</v>
      </c>
      <c r="G110" s="91">
        <v>193468</v>
      </c>
      <c r="H110" s="90">
        <v>213366</v>
      </c>
      <c r="I110" s="61"/>
      <c r="J110" s="370">
        <v>193468</v>
      </c>
    </row>
    <row r="111" spans="1:10" ht="18.75" customHeight="1" thickBot="1">
      <c r="A111" s="43" t="s">
        <v>18</v>
      </c>
      <c r="B111" s="43"/>
      <c r="C111" s="43"/>
      <c r="D111" s="45">
        <f>D107+D108</f>
        <v>6781</v>
      </c>
      <c r="E111" s="46">
        <f t="shared" ref="E111" si="30">E107+E108</f>
        <v>-13103</v>
      </c>
      <c r="F111" s="46">
        <v>41437</v>
      </c>
      <c r="G111" s="46">
        <v>50475</v>
      </c>
      <c r="H111" s="45">
        <f t="shared" ref="H111" si="31">H107+H108</f>
        <v>50810</v>
      </c>
      <c r="I111" s="61"/>
      <c r="J111" s="348">
        <v>85590</v>
      </c>
    </row>
    <row r="112" spans="1:10" ht="15.75" customHeight="1">
      <c r="D112" s="27"/>
      <c r="E112" s="27"/>
      <c r="F112" s="27"/>
      <c r="G112" s="27"/>
      <c r="H112" s="27"/>
      <c r="J112" s="338"/>
    </row>
    <row r="113" spans="1:10" ht="15">
      <c r="A113" s="1" t="s">
        <v>89</v>
      </c>
      <c r="B113" s="2"/>
      <c r="C113" s="2"/>
    </row>
    <row r="114" spans="1:10" ht="6" customHeight="1">
      <c r="A114" s="4"/>
    </row>
    <row r="115" spans="1:10" ht="9" customHeight="1">
      <c r="A115" s="5"/>
      <c r="B115" s="5"/>
      <c r="C115" s="5"/>
      <c r="D115" s="321"/>
      <c r="E115" s="330"/>
      <c r="F115" s="330"/>
      <c r="G115" s="328"/>
      <c r="H115" s="321"/>
      <c r="I115" s="204"/>
      <c r="J115" s="362"/>
    </row>
    <row r="116" spans="1:10" ht="15">
      <c r="D116" s="294" t="s">
        <v>207</v>
      </c>
      <c r="E116" s="300"/>
      <c r="F116" s="300"/>
      <c r="G116" s="300"/>
      <c r="H116" s="294" t="s">
        <v>211</v>
      </c>
      <c r="I116" s="204"/>
      <c r="J116" s="363" t="str">
        <f t="shared" ref="J116" si="32">J4</f>
        <v>FY2025</v>
      </c>
    </row>
    <row r="117" spans="1:10" ht="19.649999999999999" customHeight="1">
      <c r="A117" s="79"/>
      <c r="B117" s="79"/>
      <c r="C117" s="79"/>
      <c r="D117" s="12" t="s">
        <v>9</v>
      </c>
      <c r="E117" s="13" t="s">
        <v>10</v>
      </c>
      <c r="F117" s="13" t="s">
        <v>11</v>
      </c>
      <c r="G117" s="13" t="s">
        <v>12</v>
      </c>
      <c r="H117" s="12" t="s">
        <v>9</v>
      </c>
      <c r="I117" s="204"/>
      <c r="J117" s="367"/>
    </row>
    <row r="118" spans="1:10" s="19" customFormat="1" ht="21.9" customHeight="1">
      <c r="A118" s="63" t="s">
        <v>215</v>
      </c>
      <c r="B118" s="63"/>
      <c r="C118" s="63"/>
      <c r="D118" s="322"/>
      <c r="E118" s="331"/>
      <c r="F118" s="331"/>
      <c r="G118" s="331"/>
      <c r="H118" s="322"/>
      <c r="I118" s="18"/>
      <c r="J118" s="371"/>
    </row>
    <row r="119" spans="1:10" s="19" customFormat="1" ht="16.5" customHeight="1">
      <c r="A119" s="5" t="s">
        <v>212</v>
      </c>
      <c r="B119" s="5"/>
      <c r="C119" s="5"/>
      <c r="D119" s="36">
        <v>232756</v>
      </c>
      <c r="E119" s="37"/>
      <c r="F119" s="37"/>
      <c r="G119" s="37"/>
      <c r="H119" s="36">
        <v>252666</v>
      </c>
      <c r="I119" s="206"/>
      <c r="J119" s="346">
        <v>1988530</v>
      </c>
    </row>
    <row r="120" spans="1:10" s="57" customFormat="1" ht="16.5" customHeight="1">
      <c r="A120" s="110" t="s">
        <v>92</v>
      </c>
      <c r="B120" s="110"/>
      <c r="C120" s="111"/>
      <c r="D120" s="24">
        <v>251351</v>
      </c>
      <c r="E120" s="25"/>
      <c r="F120" s="25"/>
      <c r="G120" s="25"/>
      <c r="H120" s="24">
        <v>267816</v>
      </c>
      <c r="I120" s="24"/>
      <c r="J120" s="343">
        <v>186395</v>
      </c>
    </row>
    <row r="121" spans="1:10" s="57" customFormat="1" ht="16.5" customHeight="1">
      <c r="A121" s="110" t="s">
        <v>93</v>
      </c>
      <c r="B121" s="110"/>
      <c r="C121" s="111"/>
      <c r="D121" s="24">
        <v>65122</v>
      </c>
      <c r="E121" s="25"/>
      <c r="F121" s="25"/>
      <c r="G121" s="25"/>
      <c r="H121" s="24">
        <v>69761</v>
      </c>
      <c r="I121" s="24"/>
      <c r="J121" s="343">
        <v>284043</v>
      </c>
    </row>
    <row r="122" spans="1:10" s="57" customFormat="1" ht="16.5" customHeight="1">
      <c r="A122" s="110" t="s">
        <v>94</v>
      </c>
      <c r="B122" s="110"/>
      <c r="C122" s="111"/>
      <c r="D122" s="24">
        <v>22758</v>
      </c>
      <c r="E122" s="25"/>
      <c r="F122" s="25"/>
      <c r="G122" s="25"/>
      <c r="H122" s="24">
        <v>27281</v>
      </c>
      <c r="I122" s="24"/>
      <c r="J122" s="343">
        <v>106232</v>
      </c>
    </row>
    <row r="123" spans="1:10" s="57" customFormat="1" ht="16.5" customHeight="1">
      <c r="A123" s="71" t="s">
        <v>95</v>
      </c>
      <c r="B123" s="71"/>
      <c r="C123" s="71"/>
      <c r="D123" s="98">
        <v>8811</v>
      </c>
      <c r="E123" s="88"/>
      <c r="F123" s="88"/>
      <c r="G123" s="88"/>
      <c r="H123" s="98">
        <v>12288</v>
      </c>
      <c r="I123" s="24"/>
      <c r="J123" s="349">
        <v>43114</v>
      </c>
    </row>
    <row r="124" spans="1:10" ht="15">
      <c r="A124" s="380" t="s">
        <v>213</v>
      </c>
      <c r="B124" s="376"/>
      <c r="D124" s="25"/>
      <c r="E124" s="25"/>
      <c r="F124" s="25"/>
      <c r="G124" s="25"/>
      <c r="J124" s="57"/>
    </row>
    <row r="125" spans="1:10" ht="15">
      <c r="A125" s="380" t="s">
        <v>214</v>
      </c>
      <c r="D125" s="25"/>
      <c r="E125" s="25"/>
      <c r="F125" s="25"/>
      <c r="G125" s="25"/>
      <c r="J125" s="57"/>
    </row>
    <row r="126" spans="1:10" ht="15">
      <c r="A126" s="375"/>
      <c r="D126" s="25"/>
      <c r="E126" s="25"/>
      <c r="F126" s="25"/>
      <c r="G126" s="25"/>
      <c r="J126" s="57"/>
    </row>
    <row r="127" spans="1:10" ht="15.75" customHeight="1">
      <c r="A127" s="375"/>
    </row>
    <row r="128" spans="1:10" ht="9" customHeight="1">
      <c r="A128" s="5"/>
      <c r="B128" s="5"/>
      <c r="C128" s="5"/>
      <c r="D128" s="321"/>
      <c r="E128" s="330"/>
      <c r="F128" s="330"/>
      <c r="G128" s="328"/>
      <c r="H128" s="321"/>
      <c r="I128" s="204"/>
      <c r="J128" s="362"/>
    </row>
    <row r="129" spans="1:10" ht="15">
      <c r="D129" s="294" t="s">
        <v>207</v>
      </c>
      <c r="E129" s="300"/>
      <c r="F129" s="300"/>
      <c r="G129" s="300"/>
      <c r="H129" s="294" t="s">
        <v>211</v>
      </c>
      <c r="I129" s="204"/>
      <c r="J129" s="363" t="str">
        <f>J4</f>
        <v>FY2025</v>
      </c>
    </row>
    <row r="130" spans="1:10" ht="19.649999999999999" customHeight="1">
      <c r="D130" s="12" t="s">
        <v>9</v>
      </c>
      <c r="E130" s="13" t="s">
        <v>10</v>
      </c>
      <c r="F130" s="13" t="s">
        <v>11</v>
      </c>
      <c r="G130" s="14" t="s">
        <v>12</v>
      </c>
      <c r="H130" s="356" t="s">
        <v>9</v>
      </c>
      <c r="I130" s="204"/>
      <c r="J130" s="367"/>
    </row>
    <row r="131" spans="1:10" s="19" customFormat="1" ht="21.9" customHeight="1">
      <c r="A131" s="113" t="s">
        <v>103</v>
      </c>
      <c r="B131" s="113"/>
      <c r="C131" s="113"/>
      <c r="D131" s="255"/>
      <c r="E131" s="17"/>
      <c r="F131" s="17"/>
      <c r="G131" s="254"/>
      <c r="I131" s="18"/>
      <c r="J131" s="372"/>
    </row>
    <row r="132" spans="1:10" s="57" customFormat="1" ht="16.5" customHeight="1">
      <c r="A132" s="110" t="s">
        <v>104</v>
      </c>
      <c r="B132" s="110"/>
      <c r="D132" s="36">
        <v>224655</v>
      </c>
      <c r="E132" s="37">
        <v>270226</v>
      </c>
      <c r="F132" s="37">
        <v>256788</v>
      </c>
      <c r="G132" s="37">
        <v>299986</v>
      </c>
      <c r="H132" s="346">
        <v>234683</v>
      </c>
      <c r="I132" s="24"/>
      <c r="J132" s="346">
        <v>1051655</v>
      </c>
    </row>
    <row r="133" spans="1:10" s="57" customFormat="1" ht="16.5" customHeight="1">
      <c r="A133" s="110" t="s">
        <v>105</v>
      </c>
      <c r="B133" s="110"/>
      <c r="D133" s="24">
        <v>356143</v>
      </c>
      <c r="E133" s="25">
        <v>371427</v>
      </c>
      <c r="F133" s="25">
        <v>403071</v>
      </c>
      <c r="G133" s="25">
        <v>426018</v>
      </c>
      <c r="H133" s="343">
        <v>395129</v>
      </c>
      <c r="I133" s="24"/>
      <c r="J133" s="343">
        <v>1556659</v>
      </c>
    </row>
    <row r="134" spans="1:10" s="57" customFormat="1" ht="16.5" customHeight="1">
      <c r="B134" s="110" t="s">
        <v>106</v>
      </c>
      <c r="C134" s="256"/>
      <c r="D134" s="24">
        <v>153480</v>
      </c>
      <c r="E134" s="25">
        <v>159714</v>
      </c>
      <c r="F134" s="25">
        <v>163367</v>
      </c>
      <c r="G134" s="25">
        <v>178116</v>
      </c>
      <c r="H134" s="343">
        <v>168461</v>
      </c>
      <c r="I134" s="24"/>
      <c r="J134" s="343">
        <v>654677</v>
      </c>
    </row>
    <row r="135" spans="1:10" s="57" customFormat="1" ht="16.5" customHeight="1">
      <c r="B135" s="110" t="s">
        <v>107</v>
      </c>
      <c r="D135" s="24">
        <v>150687</v>
      </c>
      <c r="E135" s="25">
        <v>155045</v>
      </c>
      <c r="F135" s="25">
        <v>179185</v>
      </c>
      <c r="G135" s="25">
        <v>187703</v>
      </c>
      <c r="H135" s="343">
        <v>168031</v>
      </c>
      <c r="I135" s="24"/>
      <c r="J135" s="343">
        <v>672620</v>
      </c>
    </row>
    <row r="136" spans="1:10" s="57" customFormat="1" ht="16.5" customHeight="1">
      <c r="A136" s="71"/>
      <c r="B136" s="71" t="s">
        <v>95</v>
      </c>
      <c r="C136" s="71"/>
      <c r="D136" s="98">
        <v>51976</v>
      </c>
      <c r="E136" s="88">
        <v>56668</v>
      </c>
      <c r="F136" s="88">
        <v>60519</v>
      </c>
      <c r="G136" s="88">
        <v>60199</v>
      </c>
      <c r="H136" s="98">
        <v>58637</v>
      </c>
      <c r="I136" s="24"/>
      <c r="J136" s="349">
        <v>229362</v>
      </c>
    </row>
    <row r="137" spans="1:10" ht="15">
      <c r="D137" s="27"/>
      <c r="E137" s="27"/>
      <c r="F137" s="27"/>
      <c r="G137" s="27"/>
      <c r="H137" s="27"/>
    </row>
    <row r="138" spans="1:10" ht="15.75" customHeight="1">
      <c r="D138" s="27"/>
      <c r="E138" s="27"/>
      <c r="F138" s="27"/>
      <c r="G138" s="27"/>
      <c r="H138" s="27"/>
    </row>
    <row r="139" spans="1:10" ht="15.75" customHeight="1">
      <c r="D139" s="27"/>
      <c r="E139" s="27"/>
      <c r="F139" s="27"/>
      <c r="G139" s="27"/>
      <c r="H139" s="27"/>
    </row>
    <row r="140" spans="1:10" ht="15.75" customHeight="1">
      <c r="D140" s="27"/>
      <c r="E140" s="27"/>
      <c r="F140" s="27"/>
      <c r="G140" s="27"/>
      <c r="H140" s="27"/>
    </row>
    <row r="141" spans="1:10" ht="15.75" customHeight="1">
      <c r="D141" s="27"/>
      <c r="E141" s="27"/>
      <c r="F141" s="27"/>
      <c r="G141" s="27"/>
    </row>
  </sheetData>
  <sheetProtection algorithmName="SHA-512" hashValue="gq+abKlfwOVsHYv1iSe7A/3vZhu36O7klJonXWn3zj8ok0DjoZzHj79p7O2DNs737zZ7xlD+le+LTs7BUyJ4hw==" saltValue="B7pPilOnwwpORIowcMv6Uw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34" orientation="portrait" r:id="rId1"/>
  <headerFooter alignWithMargins="0"/>
  <rowBreaks count="2" manualBreakCount="2">
    <brk id="58" max="31" man="1"/>
    <brk id="101" max="31" man="1"/>
  </rowBreaks>
  <colBreaks count="1" manualBreakCount="1">
    <brk id="8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M153"/>
  <sheetViews>
    <sheetView showGridLines="0" zoomScale="130" zoomScaleNormal="130" zoomScaleSheetLayoutView="85" workbookViewId="0">
      <pane xSplit="3" ySplit="6" topLeftCell="D108" activePane="bottomRight" state="frozen"/>
      <selection pane="topRight" activeCell="D1" sqref="D1"/>
      <selection pane="bottomLeft" activeCell="A7" sqref="A7"/>
      <selection pane="bottomRight" activeCell="C127" sqref="C127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3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customWidth="1"/>
    <col min="17" max="19" width="12.21875" style="3" customWidth="1"/>
    <col min="20" max="31" width="12" style="3" customWidth="1"/>
    <col min="32" max="32" width="7.6640625" style="3" customWidth="1"/>
    <col min="33" max="39" width="12" style="3" customWidth="1"/>
    <col min="40" max="16384" width="8.88671875" style="3"/>
  </cols>
  <sheetData>
    <row r="1" spans="1:39" ht="15">
      <c r="A1" s="1" t="s">
        <v>0</v>
      </c>
      <c r="B1" s="2"/>
      <c r="C1" s="2"/>
    </row>
    <row r="2" spans="1:39" ht="6" customHeight="1">
      <c r="A2" s="4"/>
    </row>
    <row r="3" spans="1:39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61"/>
      <c r="U3" s="264"/>
      <c r="V3" s="264"/>
      <c r="W3" s="262"/>
      <c r="X3" s="261"/>
      <c r="Y3" s="264"/>
      <c r="Z3" s="264"/>
      <c r="AA3" s="262"/>
      <c r="AB3" s="321"/>
      <c r="AC3" s="330"/>
      <c r="AD3" s="330"/>
      <c r="AE3" s="328"/>
      <c r="AG3" s="6"/>
      <c r="AH3" s="5"/>
      <c r="AI3" s="5"/>
      <c r="AJ3" s="5"/>
      <c r="AK3" s="5"/>
      <c r="AL3" s="5"/>
      <c r="AM3" s="7"/>
    </row>
    <row r="4" spans="1:39" ht="15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147" t="s">
        <v>201</v>
      </c>
      <c r="U4" s="145"/>
      <c r="V4" s="145"/>
      <c r="W4" s="263"/>
      <c r="X4" s="147" t="s">
        <v>205</v>
      </c>
      <c r="Y4" s="303"/>
      <c r="Z4" s="303"/>
      <c r="AA4" s="297"/>
      <c r="AB4" s="294" t="s">
        <v>207</v>
      </c>
      <c r="AC4" s="300"/>
      <c r="AD4" s="300"/>
      <c r="AE4" s="329"/>
      <c r="AG4" s="207" t="s">
        <v>1</v>
      </c>
      <c r="AH4" s="11" t="s">
        <v>6</v>
      </c>
      <c r="AI4" s="11" t="s">
        <v>7</v>
      </c>
      <c r="AJ4" s="11" t="s">
        <v>8</v>
      </c>
      <c r="AK4" s="305" t="s">
        <v>203</v>
      </c>
      <c r="AL4" s="305" t="s">
        <v>206</v>
      </c>
      <c r="AM4" s="208" t="s">
        <v>210</v>
      </c>
    </row>
    <row r="5" spans="1:39" ht="19.649999999999999" customHeight="1">
      <c r="D5" s="12" t="s">
        <v>9</v>
      </c>
      <c r="E5" s="13" t="s">
        <v>10</v>
      </c>
      <c r="F5" s="13" t="s">
        <v>11</v>
      </c>
      <c r="G5" s="13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270" t="s">
        <v>12</v>
      </c>
      <c r="X5" s="12" t="s">
        <v>9</v>
      </c>
      <c r="Y5" s="13" t="s">
        <v>10</v>
      </c>
      <c r="Z5" s="13" t="s">
        <v>11</v>
      </c>
      <c r="AA5" s="14" t="s">
        <v>12</v>
      </c>
      <c r="AB5" s="12" t="s">
        <v>9</v>
      </c>
      <c r="AC5" s="13" t="s">
        <v>10</v>
      </c>
      <c r="AD5" s="13" t="s">
        <v>11</v>
      </c>
      <c r="AE5" s="14" t="s">
        <v>12</v>
      </c>
      <c r="AG5" s="209"/>
      <c r="AH5" s="15"/>
      <c r="AI5" s="15"/>
      <c r="AJ5" s="15"/>
      <c r="AK5" s="15"/>
      <c r="AL5" s="15"/>
      <c r="AM5" s="80"/>
    </row>
    <row r="6" spans="1:39" s="19" customFormat="1" ht="15" collapsed="1">
      <c r="A6" s="16" t="s">
        <v>13</v>
      </c>
      <c r="B6" s="17"/>
      <c r="C6" s="17"/>
      <c r="D6" s="18"/>
      <c r="H6" s="18"/>
      <c r="L6" s="18"/>
      <c r="P6" s="18"/>
      <c r="T6" s="18"/>
      <c r="W6" s="289"/>
      <c r="X6" s="18"/>
      <c r="AA6" s="20"/>
      <c r="AB6" s="107"/>
      <c r="AC6" s="108"/>
      <c r="AD6" s="108"/>
      <c r="AE6" s="109"/>
      <c r="AG6" s="18"/>
      <c r="AM6" s="336"/>
    </row>
    <row r="7" spans="1:39" s="19" customFormat="1" ht="15">
      <c r="D7" s="21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267"/>
      <c r="X7" s="295"/>
      <c r="Y7" s="304"/>
      <c r="Z7" s="304"/>
      <c r="AA7" s="298"/>
      <c r="AB7" s="21"/>
      <c r="AC7" s="22"/>
      <c r="AD7" s="22"/>
      <c r="AE7" s="23"/>
      <c r="AG7" s="21"/>
      <c r="AH7" s="22"/>
      <c r="AI7" s="22"/>
      <c r="AJ7" s="22"/>
      <c r="AK7" s="309"/>
      <c r="AL7" s="309"/>
      <c r="AM7" s="23"/>
    </row>
    <row r="8" spans="1:39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277">
        <v>651299</v>
      </c>
      <c r="X8" s="98">
        <v>574379</v>
      </c>
      <c r="Y8" s="88">
        <v>628209</v>
      </c>
      <c r="Z8" s="88">
        <v>632816</v>
      </c>
      <c r="AA8" s="99">
        <v>692472</v>
      </c>
      <c r="AB8" s="24">
        <v>580798</v>
      </c>
      <c r="AC8" s="25">
        <v>641653</v>
      </c>
      <c r="AD8" s="25">
        <v>659859</v>
      </c>
      <c r="AE8" s="26">
        <v>726004</v>
      </c>
      <c r="AF8" s="27"/>
      <c r="AG8" s="24">
        <f>SUM(D8:G8)</f>
        <v>2008580</v>
      </c>
      <c r="AH8" s="25">
        <f>SUM(H8:K8)</f>
        <v>1682069</v>
      </c>
      <c r="AI8" s="25">
        <v>1758587</v>
      </c>
      <c r="AJ8" s="25">
        <v>2134180</v>
      </c>
      <c r="AK8" s="310">
        <v>2348987</v>
      </c>
      <c r="AL8" s="310">
        <v>2527876</v>
      </c>
      <c r="AM8" s="99">
        <v>2608314</v>
      </c>
    </row>
    <row r="9" spans="1:39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272">
        <v>24865</v>
      </c>
      <c r="X9" s="30">
        <v>6332</v>
      </c>
      <c r="Y9" s="31">
        <v>477</v>
      </c>
      <c r="Z9" s="31">
        <v>27747</v>
      </c>
      <c r="AA9" s="32">
        <v>29273</v>
      </c>
      <c r="AB9" s="30">
        <v>12642</v>
      </c>
      <c r="AC9" s="31">
        <v>22806</v>
      </c>
      <c r="AD9" s="31">
        <v>34575</v>
      </c>
      <c r="AE9" s="32">
        <v>20690</v>
      </c>
      <c r="AF9" s="27"/>
      <c r="AG9" s="30">
        <f>AG50</f>
        <v>79040</v>
      </c>
      <c r="AH9" s="31">
        <f>AH50</f>
        <v>-45429</v>
      </c>
      <c r="AI9" s="31">
        <v>40052</v>
      </c>
      <c r="AJ9" s="31">
        <v>78740</v>
      </c>
      <c r="AK9" s="311">
        <v>62023</v>
      </c>
      <c r="AL9" s="311">
        <v>63829</v>
      </c>
      <c r="AM9" s="99">
        <v>90713</v>
      </c>
    </row>
    <row r="10" spans="1:39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273">
        <v>3.8177549788960215E-2</v>
      </c>
      <c r="X10" s="33">
        <v>1.1024079919356384E-2</v>
      </c>
      <c r="Y10" s="34">
        <v>7.5930144267274111E-4</v>
      </c>
      <c r="Z10" s="34">
        <v>4.38468686000354E-2</v>
      </c>
      <c r="AA10" s="35">
        <v>4.2273189385274787E-2</v>
      </c>
      <c r="AB10" s="33">
        <f t="shared" ref="AB10" si="1">AB50/AB44</f>
        <v>2.1766603879489942E-2</v>
      </c>
      <c r="AC10" s="34">
        <f>AC50/AC44</f>
        <v>3.5542575192510591E-2</v>
      </c>
      <c r="AD10" s="34">
        <v>5.2397557660045557E-2</v>
      </c>
      <c r="AE10" s="35">
        <v>2.8498465573192435E-2</v>
      </c>
      <c r="AG10" s="33">
        <f>AG50/AG44</f>
        <v>3.935118342311484E-2</v>
      </c>
      <c r="AH10" s="34">
        <f>AH50/AH44</f>
        <v>-2.7007810024440138E-2</v>
      </c>
      <c r="AI10" s="34">
        <v>2.2775102966188194E-2</v>
      </c>
      <c r="AJ10" s="34">
        <v>3.6894732403077529E-2</v>
      </c>
      <c r="AK10" s="306">
        <v>2.6404147830532906E-2</v>
      </c>
      <c r="AL10" s="306">
        <v>2.5250051822162164E-2</v>
      </c>
      <c r="AM10" s="337">
        <v>3.4778404747281194E-2</v>
      </c>
    </row>
    <row r="11" spans="1:39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274">
        <v>13899</v>
      </c>
      <c r="X11" s="36">
        <v>7798</v>
      </c>
      <c r="Y11" s="37">
        <v>1470</v>
      </c>
      <c r="Z11" s="37">
        <v>18586</v>
      </c>
      <c r="AA11" s="38">
        <v>17855</v>
      </c>
      <c r="AB11" s="36">
        <v>9655</v>
      </c>
      <c r="AC11" s="37">
        <v>14922</v>
      </c>
      <c r="AD11" s="37">
        <v>22267</v>
      </c>
      <c r="AE11" s="38">
        <v>8825</v>
      </c>
      <c r="AF11" s="27"/>
      <c r="AG11" s="36">
        <f>AG57</f>
        <v>39546</v>
      </c>
      <c r="AH11" s="37">
        <f>AH57</f>
        <v>-32730</v>
      </c>
      <c r="AI11" s="37">
        <v>30371</v>
      </c>
      <c r="AJ11" s="37">
        <v>54367</v>
      </c>
      <c r="AK11" s="312">
        <v>44176</v>
      </c>
      <c r="AL11" s="312">
        <v>45709</v>
      </c>
      <c r="AM11" s="32">
        <v>55669</v>
      </c>
    </row>
    <row r="12" spans="1:39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2">L11/L44</f>
        <v>1.1268726283180007E-2</v>
      </c>
      <c r="M12" s="41">
        <f t="shared" si="2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3">U11/U44</f>
        <v>1.1797802380322117E-2</v>
      </c>
      <c r="V12" s="41">
        <v>2.5060759052329695E-2</v>
      </c>
      <c r="W12" s="275">
        <v>2.134042889671257E-2</v>
      </c>
      <c r="X12" s="40">
        <v>1.3576401644210531E-2</v>
      </c>
      <c r="Y12" s="41">
        <v>2.3399855780480701E-3</v>
      </c>
      <c r="Z12" s="41">
        <v>2.9370306692624713E-2</v>
      </c>
      <c r="AA12" s="42">
        <v>2.5784436049399832E-2</v>
      </c>
      <c r="AB12" s="40">
        <f>AB11/AB8</f>
        <v>1.6623679833608244E-2</v>
      </c>
      <c r="AC12" s="41">
        <f t="shared" ref="AC12" si="4">AC11/AC8</f>
        <v>2.3255560248296198E-2</v>
      </c>
      <c r="AD12" s="41">
        <v>3.374508796576238E-2</v>
      </c>
      <c r="AE12" s="42">
        <v>1.2155580410025289E-2</v>
      </c>
      <c r="AG12" s="40">
        <f>AG57/AG44</f>
        <v>1.9688536179788708E-2</v>
      </c>
      <c r="AH12" s="41">
        <f>AH57/AH44</f>
        <v>-1.9458179182899157E-2</v>
      </c>
      <c r="AI12" s="41">
        <v>1.7270115154951107E-2</v>
      </c>
      <c r="AJ12" s="41">
        <v>2.5474421089130252E-2</v>
      </c>
      <c r="AK12" s="313">
        <v>1.8806404633146118E-2</v>
      </c>
      <c r="AL12" s="313">
        <v>1.8081978704651652E-2</v>
      </c>
      <c r="AM12" s="42">
        <v>2.134290580045194E-2</v>
      </c>
    </row>
    <row r="13" spans="1:39" ht="18.75" customHeight="1" thickBot="1">
      <c r="A13" s="43" t="s">
        <v>18</v>
      </c>
      <c r="B13" s="44"/>
      <c r="C13" s="44"/>
      <c r="D13" s="45">
        <f>D111</f>
        <v>-6041</v>
      </c>
      <c r="E13" s="46">
        <f>E111</f>
        <v>-47528</v>
      </c>
      <c r="F13" s="46">
        <v>-12763</v>
      </c>
      <c r="G13" s="46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5">U111</f>
        <v>-22420</v>
      </c>
      <c r="V13" s="46">
        <v>10317</v>
      </c>
      <c r="W13" s="276">
        <v>27795</v>
      </c>
      <c r="X13" s="45">
        <v>31522</v>
      </c>
      <c r="Y13" s="46">
        <v>-6606</v>
      </c>
      <c r="Z13" s="46">
        <v>-8433</v>
      </c>
      <c r="AA13" s="47">
        <v>41033</v>
      </c>
      <c r="AB13" s="45">
        <v>6781</v>
      </c>
      <c r="AC13" s="46">
        <f t="shared" ref="AC13" si="6">AC111</f>
        <v>-13103</v>
      </c>
      <c r="AD13" s="46">
        <v>41437</v>
      </c>
      <c r="AE13" s="47">
        <v>50475</v>
      </c>
      <c r="AF13" s="27"/>
      <c r="AG13" s="45">
        <f>AG111</f>
        <v>-47890</v>
      </c>
      <c r="AH13" s="46">
        <f>AH111</f>
        <v>63403</v>
      </c>
      <c r="AI13" s="46">
        <v>23107</v>
      </c>
      <c r="AJ13" s="46">
        <v>-67231</v>
      </c>
      <c r="AK13" s="314">
        <v>27795</v>
      </c>
      <c r="AL13" s="314">
        <v>57516</v>
      </c>
      <c r="AM13" s="47">
        <v>85590</v>
      </c>
    </row>
    <row r="14" spans="1:39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57"/>
      <c r="V14" s="257"/>
      <c r="W14" s="290"/>
      <c r="X14" s="241"/>
      <c r="Y14" s="257"/>
      <c r="Z14" s="257"/>
      <c r="AA14" s="299"/>
      <c r="AB14" s="327"/>
      <c r="AC14" s="334"/>
      <c r="AD14" s="334"/>
      <c r="AE14" s="339"/>
      <c r="AG14" s="211">
        <f>'RICOH Data_FY2017～(segment)'!W14</f>
        <v>4.268441424152216E-2</v>
      </c>
      <c r="AH14" s="52">
        <f>AH11/((AG97+AH97)/2)</f>
        <v>-3.556416136545517E-2</v>
      </c>
      <c r="AI14" s="52">
        <v>3.3332821156699707E-2</v>
      </c>
      <c r="AJ14" s="52">
        <v>5.9300893652807211E-2</v>
      </c>
      <c r="AK14" s="307">
        <v>4.4842402950243568E-2</v>
      </c>
      <c r="AL14" s="307">
        <v>4.4188282356830845E-2</v>
      </c>
      <c r="AM14" s="212">
        <v>5.092651885787889E-2</v>
      </c>
    </row>
    <row r="15" spans="1:39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7">H97/H100</f>
        <v>0.49208587445090729</v>
      </c>
      <c r="I15" s="34">
        <f t="shared" si="7"/>
        <v>0.48757611361656206</v>
      </c>
      <c r="J15" s="34">
        <f t="shared" si="7"/>
        <v>0.48615645011692638</v>
      </c>
      <c r="K15" s="34">
        <f t="shared" si="7"/>
        <v>0.48745251256973476</v>
      </c>
      <c r="L15" s="33">
        <f t="shared" si="7"/>
        <v>0.48998838380095983</v>
      </c>
      <c r="M15" s="34">
        <f t="shared" si="7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8">U97/U100</f>
        <v>0.45427015163823942</v>
      </c>
      <c r="V15" s="34">
        <f t="shared" si="8"/>
        <v>0.44746839026445057</v>
      </c>
      <c r="W15" s="273">
        <v>0.45434929522018219</v>
      </c>
      <c r="X15" s="33">
        <v>0.45961564876976702</v>
      </c>
      <c r="Y15" s="34">
        <v>0.42902480508371332</v>
      </c>
      <c r="Z15" s="34">
        <v>0.42702421755302938</v>
      </c>
      <c r="AA15" s="35">
        <v>0.43701969948046726</v>
      </c>
      <c r="AB15" s="33">
        <f t="shared" ref="AB15:AC15" si="9">AB97/AB100</f>
        <v>0.44740356842283896</v>
      </c>
      <c r="AC15" s="34">
        <f t="shared" si="9"/>
        <v>0.44777085753660867</v>
      </c>
      <c r="AD15" s="34">
        <v>0.45252358858661484</v>
      </c>
      <c r="AE15" s="35">
        <v>0.45514118875780901</v>
      </c>
      <c r="AG15" s="33">
        <f>AG97/AG100</f>
        <v>0.32095011760521264</v>
      </c>
      <c r="AH15" s="34">
        <f>AH97/AH100</f>
        <v>0.48745251256973476</v>
      </c>
      <c r="AI15" s="34">
        <v>0.48673414437524481</v>
      </c>
      <c r="AJ15" s="34">
        <v>0.43329072781024358</v>
      </c>
      <c r="AK15" s="306">
        <v>0.45434929522018219</v>
      </c>
      <c r="AL15" s="306">
        <v>0.43701969948046726</v>
      </c>
      <c r="AM15" s="35">
        <v>0.45514118875780901</v>
      </c>
    </row>
    <row r="16" spans="1:39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10">U81+U87</f>
        <v>347203</v>
      </c>
      <c r="V16" s="88">
        <v>376137</v>
      </c>
      <c r="W16" s="271">
        <v>349566</v>
      </c>
      <c r="X16" s="98">
        <v>355920</v>
      </c>
      <c r="Y16" s="88">
        <v>403415</v>
      </c>
      <c r="Z16" s="88">
        <v>438393</v>
      </c>
      <c r="AA16" s="99">
        <v>440646</v>
      </c>
      <c r="AB16" s="98">
        <v>427232</v>
      </c>
      <c r="AC16" s="88">
        <v>468832</v>
      </c>
      <c r="AD16" s="88">
        <v>451540</v>
      </c>
      <c r="AE16" s="99">
        <v>432126</v>
      </c>
      <c r="AF16" s="27"/>
      <c r="AG16" s="98">
        <f>AG81+AG87</f>
        <v>179664</v>
      </c>
      <c r="AH16" s="88">
        <f>AH81+AH87</f>
        <v>222407</v>
      </c>
      <c r="AI16" s="88">
        <v>222876</v>
      </c>
      <c r="AJ16" s="88">
        <v>362938</v>
      </c>
      <c r="AK16" s="310">
        <v>349566</v>
      </c>
      <c r="AL16" s="310">
        <v>440646</v>
      </c>
      <c r="AM16" s="99">
        <v>432126</v>
      </c>
    </row>
    <row r="17" spans="1:39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5"/>
      <c r="Z17" s="25"/>
      <c r="AA17" s="25"/>
      <c r="AB17" s="25"/>
      <c r="AC17" s="25"/>
      <c r="AD17" s="25"/>
      <c r="AE17" s="25"/>
      <c r="AF17" s="27"/>
      <c r="AG17" s="25"/>
      <c r="AH17" s="25"/>
      <c r="AI17" s="25"/>
      <c r="AJ17" s="25"/>
      <c r="AK17" s="25"/>
      <c r="AL17" s="25"/>
    </row>
    <row r="18" spans="1:39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291"/>
      <c r="X18" s="55"/>
      <c r="Y18" s="56"/>
      <c r="Z18" s="56"/>
      <c r="AA18" s="56"/>
      <c r="AB18" s="56"/>
      <c r="AC18" s="56"/>
      <c r="AD18" s="55"/>
      <c r="AE18" s="56"/>
      <c r="AF18" s="56"/>
      <c r="AG18" s="55"/>
      <c r="AH18" s="55"/>
      <c r="AI18" s="55"/>
      <c r="AJ18" s="55"/>
      <c r="AK18" s="55"/>
      <c r="AL18" s="55"/>
      <c r="AM18" s="55"/>
    </row>
    <row r="19" spans="1:39" s="19" customFormat="1" ht="16.5" customHeight="1">
      <c r="A19" s="57"/>
      <c r="B19" s="57" t="s">
        <v>23</v>
      </c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269">
        <v>28122.150296201915</v>
      </c>
      <c r="X19" s="58">
        <v>23695.676920836588</v>
      </c>
      <c r="Y19" s="59">
        <v>25296.168660034102</v>
      </c>
      <c r="Z19" s="59">
        <v>22407.154419129343</v>
      </c>
      <c r="AA19" s="60">
        <v>23669</v>
      </c>
      <c r="AB19" s="58">
        <v>19055</v>
      </c>
      <c r="AC19" s="59">
        <v>17496</v>
      </c>
      <c r="AD19" s="59">
        <v>20275.103999999999</v>
      </c>
      <c r="AE19" s="60">
        <v>20668.721999999987</v>
      </c>
      <c r="AF19" s="25"/>
      <c r="AG19" s="36">
        <v>102850.576503815</v>
      </c>
      <c r="AH19" s="37">
        <v>90386.237757237337</v>
      </c>
      <c r="AI19" s="37">
        <v>96721</v>
      </c>
      <c r="AJ19" s="37">
        <v>107747.85200283522</v>
      </c>
      <c r="AK19" s="312">
        <v>109898.87177695254</v>
      </c>
      <c r="AL19" s="265">
        <v>95068</v>
      </c>
      <c r="AM19" s="26">
        <v>77494.825999999986</v>
      </c>
    </row>
    <row r="20" spans="1:39" s="57" customFormat="1" ht="16.5" customHeight="1">
      <c r="B20" s="57" t="s">
        <v>24</v>
      </c>
      <c r="D20" s="61">
        <v>15388</v>
      </c>
      <c r="E20" s="27">
        <v>17103</v>
      </c>
      <c r="F20" s="27">
        <v>16067</v>
      </c>
      <c r="G20" s="27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286">
        <v>11605.804847854513</v>
      </c>
      <c r="X20" s="61">
        <v>11496</v>
      </c>
      <c r="Y20" s="27">
        <v>11550.002383365751</v>
      </c>
      <c r="Z20" s="27">
        <v>11437.997616634249</v>
      </c>
      <c r="AA20" s="62">
        <v>10333</v>
      </c>
      <c r="AB20" s="61">
        <v>10779</v>
      </c>
      <c r="AC20" s="27">
        <v>11180</v>
      </c>
      <c r="AD20" s="27">
        <v>11362</v>
      </c>
      <c r="AE20" s="62">
        <v>11632</v>
      </c>
      <c r="AF20" s="25"/>
      <c r="AG20" s="24">
        <v>62528</v>
      </c>
      <c r="AH20" s="25">
        <v>45388.424335475072</v>
      </c>
      <c r="AI20" s="25">
        <v>39851.050742209824</v>
      </c>
      <c r="AJ20" s="25">
        <v>41995.355104457725</v>
      </c>
      <c r="AK20" s="265">
        <v>44020.551279043895</v>
      </c>
      <c r="AL20" s="265">
        <v>44817</v>
      </c>
      <c r="AM20" s="26">
        <v>44953</v>
      </c>
    </row>
    <row r="21" spans="1:39" s="57" customFormat="1" ht="17.25" customHeight="1">
      <c r="B21" s="71" t="s">
        <v>25</v>
      </c>
      <c r="C21" s="71"/>
      <c r="D21" s="95">
        <v>14776.666862718699</v>
      </c>
      <c r="E21" s="96">
        <v>23373</v>
      </c>
      <c r="F21" s="96">
        <v>22859</v>
      </c>
      <c r="G21" s="97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292">
        <v>19630.33622474828</v>
      </c>
      <c r="X21" s="95">
        <v>10505.175236999065</v>
      </c>
      <c r="Y21" s="96">
        <v>11664.439660195894</v>
      </c>
      <c r="Z21" s="96">
        <v>11551.385102805041</v>
      </c>
      <c r="AA21" s="97">
        <v>15267</v>
      </c>
      <c r="AB21" s="95">
        <v>9704</v>
      </c>
      <c r="AC21" s="96">
        <v>12045</v>
      </c>
      <c r="AD21" s="96">
        <v>10625</v>
      </c>
      <c r="AE21" s="97">
        <v>16516</v>
      </c>
      <c r="AF21" s="25"/>
      <c r="AG21" s="98">
        <v>86595.666862718703</v>
      </c>
      <c r="AH21" s="88">
        <v>42154.491506820807</v>
      </c>
      <c r="AI21" s="88">
        <v>37359.04137611053</v>
      </c>
      <c r="AJ21" s="88">
        <v>45457.937549691524</v>
      </c>
      <c r="AK21" s="310">
        <v>53267.394686972279</v>
      </c>
      <c r="AL21" s="310">
        <v>48988</v>
      </c>
      <c r="AM21" s="99">
        <v>48890</v>
      </c>
    </row>
    <row r="22" spans="1:39" s="57" customFormat="1" ht="14.4" customHeight="1">
      <c r="W22" s="287"/>
      <c r="AA22" s="301"/>
      <c r="AK22" s="266"/>
      <c r="AL22" s="266"/>
    </row>
    <row r="23" spans="1:39" s="19" customFormat="1" ht="15" customHeight="1">
      <c r="A23" s="63" t="s">
        <v>26</v>
      </c>
      <c r="W23" s="293"/>
      <c r="AA23" s="20"/>
      <c r="AK23" s="268"/>
      <c r="AL23" s="268"/>
    </row>
    <row r="24" spans="1:39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278">
        <v>31</v>
      </c>
      <c r="X24" s="65">
        <v>31.1</v>
      </c>
      <c r="Y24" s="66">
        <v>30.6</v>
      </c>
      <c r="Z24" s="66">
        <v>30.3</v>
      </c>
      <c r="AA24" s="67">
        <v>29.8</v>
      </c>
      <c r="AB24" s="65">
        <v>29.5</v>
      </c>
      <c r="AC24" s="66">
        <v>29.3</v>
      </c>
      <c r="AD24" s="66">
        <v>29.1</v>
      </c>
      <c r="AE24" s="67">
        <v>28.9</v>
      </c>
      <c r="AF24" s="68"/>
      <c r="AG24" s="65">
        <v>31.6</v>
      </c>
      <c r="AH24" s="66">
        <f>K24</f>
        <v>30.3</v>
      </c>
      <c r="AI24" s="66">
        <v>29.4</v>
      </c>
      <c r="AJ24" s="66">
        <v>31.8</v>
      </c>
      <c r="AK24" s="315">
        <f>W24</f>
        <v>31</v>
      </c>
      <c r="AL24" s="315">
        <v>29.8</v>
      </c>
      <c r="AM24" s="67">
        <v>28.9</v>
      </c>
    </row>
    <row r="25" spans="1:39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279">
        <v>48.4</v>
      </c>
      <c r="X25" s="69">
        <v>47.7</v>
      </c>
      <c r="Y25" s="68">
        <v>49.9</v>
      </c>
      <c r="Z25" s="68">
        <v>49.4</v>
      </c>
      <c r="AA25" s="70">
        <v>48.8</v>
      </c>
      <c r="AB25" s="69">
        <v>47.7</v>
      </c>
      <c r="AC25" s="68">
        <v>47.5</v>
      </c>
      <c r="AD25" s="68">
        <v>48</v>
      </c>
      <c r="AE25" s="70">
        <v>46.7</v>
      </c>
      <c r="AF25" s="68"/>
      <c r="AG25" s="69">
        <v>58.4</v>
      </c>
      <c r="AH25" s="68">
        <f>K25</f>
        <v>50.8</v>
      </c>
      <c r="AI25" s="68">
        <v>48.9</v>
      </c>
      <c r="AJ25" s="68">
        <v>49.2</v>
      </c>
      <c r="AK25" s="308">
        <f>W25</f>
        <v>48.4</v>
      </c>
      <c r="AL25" s="308">
        <v>48.8</v>
      </c>
      <c r="AM25" s="70">
        <v>46.7</v>
      </c>
    </row>
    <row r="26" spans="1:39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280">
        <v>79.5</v>
      </c>
      <c r="X26" s="72">
        <v>78.8</v>
      </c>
      <c r="Y26" s="73">
        <v>80.5</v>
      </c>
      <c r="Z26" s="73">
        <v>79.8</v>
      </c>
      <c r="AA26" s="74">
        <v>78.599999999999994</v>
      </c>
      <c r="AB26" s="72">
        <v>77.3</v>
      </c>
      <c r="AC26" s="73">
        <v>76.8</v>
      </c>
      <c r="AD26" s="73">
        <v>77.2</v>
      </c>
      <c r="AE26" s="74">
        <v>75.599999999999994</v>
      </c>
      <c r="AF26" s="68"/>
      <c r="AG26" s="72">
        <v>90.1</v>
      </c>
      <c r="AH26" s="73">
        <f>K26</f>
        <v>81.099999999999994</v>
      </c>
      <c r="AI26" s="73">
        <v>78.3</v>
      </c>
      <c r="AJ26" s="73">
        <v>81</v>
      </c>
      <c r="AK26" s="316">
        <f>W26</f>
        <v>79.5</v>
      </c>
      <c r="AL26" s="316">
        <v>78.599999999999994</v>
      </c>
      <c r="AM26" s="74">
        <v>75.599999999999994</v>
      </c>
    </row>
    <row r="27" spans="1:39" ht="15">
      <c r="U27" s="258"/>
      <c r="V27" s="258"/>
      <c r="W27" s="258"/>
      <c r="X27" s="5"/>
      <c r="AB27" s="258"/>
      <c r="AC27" s="258"/>
      <c r="AD27" s="258"/>
      <c r="AE27" s="258"/>
    </row>
    <row r="28" spans="1:39" s="19" customFormat="1" ht="15" collapsed="1">
      <c r="A28" s="75" t="s">
        <v>30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G28" s="77"/>
      <c r="AH28" s="77"/>
      <c r="AI28" s="77"/>
      <c r="AJ28" s="77"/>
      <c r="AK28" s="77"/>
      <c r="AL28" s="77"/>
    </row>
    <row r="29" spans="1:39" s="19" customFormat="1" ht="6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Y29" s="77"/>
      <c r="Z29" s="77"/>
      <c r="AA29" s="77"/>
      <c r="AB29" s="77"/>
      <c r="AC29" s="77"/>
      <c r="AD29" s="77"/>
      <c r="AE29" s="77"/>
      <c r="AG29" s="78"/>
      <c r="AH29" s="78"/>
      <c r="AI29" s="78"/>
      <c r="AJ29" s="78"/>
      <c r="AK29" s="78"/>
      <c r="AL29" s="78"/>
    </row>
    <row r="30" spans="1:39" ht="9" customHeight="1">
      <c r="A30" s="5"/>
      <c r="B30" s="5"/>
      <c r="C30" s="5"/>
      <c r="D30" s="6"/>
      <c r="E30" s="5"/>
      <c r="F30" s="5"/>
      <c r="G30" s="5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5"/>
      <c r="Z30" s="5"/>
      <c r="AA30" s="5"/>
      <c r="AB30" s="321"/>
      <c r="AC30" s="330"/>
      <c r="AD30" s="330"/>
      <c r="AE30" s="330"/>
      <c r="AF30" s="204"/>
      <c r="AG30" s="6"/>
      <c r="AH30" s="5"/>
      <c r="AI30" s="5"/>
      <c r="AJ30" s="5"/>
      <c r="AK30" s="5"/>
      <c r="AL30" s="5"/>
      <c r="AM30" s="7"/>
    </row>
    <row r="31" spans="1:39" ht="15">
      <c r="D31" s="8" t="str">
        <f>D4</f>
        <v>FY2019</v>
      </c>
      <c r="E31" s="79"/>
      <c r="F31" s="79"/>
      <c r="G31" s="7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147" t="s">
        <v>205</v>
      </c>
      <c r="Y31" s="9"/>
      <c r="Z31" s="9"/>
      <c r="AA31" s="9"/>
      <c r="AB31" s="294" t="s">
        <v>207</v>
      </c>
      <c r="AC31" s="300"/>
      <c r="AD31" s="300"/>
      <c r="AE31" s="300"/>
      <c r="AF31" s="204"/>
      <c r="AG31" s="207" t="str">
        <f t="shared" ref="AG31:AM31" si="11">AG4</f>
        <v>FY2019</v>
      </c>
      <c r="AH31" s="11" t="str">
        <f t="shared" si="11"/>
        <v>FY2020</v>
      </c>
      <c r="AI31" s="11" t="str">
        <f t="shared" si="11"/>
        <v>FY2021</v>
      </c>
      <c r="AJ31" s="11" t="str">
        <f t="shared" si="11"/>
        <v>FY2022</v>
      </c>
      <c r="AK31" s="11" t="str">
        <f t="shared" si="11"/>
        <v>FY2023</v>
      </c>
      <c r="AL31" s="11" t="str">
        <f t="shared" si="11"/>
        <v>FY2024</v>
      </c>
      <c r="AM31" s="208" t="str">
        <f t="shared" si="11"/>
        <v>FY2025</v>
      </c>
    </row>
    <row r="32" spans="1:39" ht="19.649999999999999" customHeight="1">
      <c r="A32" s="79"/>
      <c r="B32" s="79"/>
      <c r="C32" s="79"/>
      <c r="D32" s="12" t="s">
        <v>9</v>
      </c>
      <c r="E32" s="13" t="s">
        <v>10</v>
      </c>
      <c r="F32" s="13" t="s">
        <v>11</v>
      </c>
      <c r="G32" s="13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270" t="s">
        <v>12</v>
      </c>
      <c r="X32" s="12" t="s">
        <v>9</v>
      </c>
      <c r="Y32" s="13" t="s">
        <v>10</v>
      </c>
      <c r="Z32" s="13" t="s">
        <v>11</v>
      </c>
      <c r="AA32" s="13" t="s">
        <v>12</v>
      </c>
      <c r="AB32" s="12" t="s">
        <v>9</v>
      </c>
      <c r="AC32" s="13" t="s">
        <v>10</v>
      </c>
      <c r="AD32" s="13" t="s">
        <v>10</v>
      </c>
      <c r="AE32" s="13" t="s">
        <v>12</v>
      </c>
      <c r="AF32" s="204"/>
      <c r="AG32" s="209"/>
      <c r="AH32" s="15"/>
      <c r="AI32" s="15"/>
      <c r="AJ32" s="15"/>
      <c r="AK32" s="15"/>
      <c r="AL32" s="15"/>
      <c r="AM32" s="210"/>
    </row>
    <row r="33" spans="1:39" s="19" customFormat="1" ht="16.5" customHeight="1">
      <c r="B33" s="19" t="s">
        <v>31</v>
      </c>
      <c r="D33" s="18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23"/>
      <c r="Y33" s="224"/>
      <c r="Z33" s="224"/>
      <c r="AA33" s="224"/>
      <c r="AB33" s="223"/>
      <c r="AC33" s="236"/>
      <c r="AD33" s="236"/>
      <c r="AE33" s="340"/>
      <c r="AF33" s="18"/>
      <c r="AG33" s="213">
        <v>54.58</v>
      </c>
      <c r="AH33" s="87">
        <v>-45.2</v>
      </c>
      <c r="AI33" s="87">
        <v>45.35</v>
      </c>
      <c r="AJ33" s="87">
        <v>88.13</v>
      </c>
      <c r="AK33" s="87">
        <v>72.58</v>
      </c>
      <c r="AL33" s="87">
        <v>78.11</v>
      </c>
      <c r="AM33" s="221">
        <v>97.8</v>
      </c>
    </row>
    <row r="34" spans="1:39" s="19" customFormat="1" ht="16.5" customHeight="1">
      <c r="B34" s="19" t="s">
        <v>32</v>
      </c>
      <c r="D34" s="18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236"/>
      <c r="Z34" s="236"/>
      <c r="AA34" s="236"/>
      <c r="AB34" s="235"/>
      <c r="AC34" s="236"/>
      <c r="AD34" s="236"/>
      <c r="AE34" s="340"/>
      <c r="AF34" s="18"/>
      <c r="AG34" s="213">
        <v>54.58</v>
      </c>
      <c r="AH34" s="244">
        <v>-45.2</v>
      </c>
      <c r="AI34" s="244">
        <v>45.34</v>
      </c>
      <c r="AJ34" s="244">
        <v>88.1</v>
      </c>
      <c r="AK34" s="244">
        <v>72.55</v>
      </c>
      <c r="AL34" s="244">
        <v>78.040000000000006</v>
      </c>
      <c r="AM34" s="221">
        <v>97.66</v>
      </c>
    </row>
    <row r="35" spans="1:39" s="19" customFormat="1" ht="16.5" customHeight="1">
      <c r="B35" s="19" t="s">
        <v>33</v>
      </c>
      <c r="D35" s="18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236"/>
      <c r="Z35" s="236"/>
      <c r="AA35" s="236"/>
      <c r="AB35" s="235"/>
      <c r="AC35" s="236"/>
      <c r="AD35" s="236"/>
      <c r="AE35" s="340"/>
      <c r="AF35" s="18"/>
      <c r="AG35" s="213">
        <v>26</v>
      </c>
      <c r="AH35" s="87">
        <v>15</v>
      </c>
      <c r="AI35" s="87">
        <v>26</v>
      </c>
      <c r="AJ35" s="87">
        <v>34</v>
      </c>
      <c r="AK35" s="87">
        <v>36</v>
      </c>
      <c r="AL35" s="87">
        <v>38</v>
      </c>
      <c r="AM35" s="221">
        <v>40</v>
      </c>
    </row>
    <row r="36" spans="1:39" s="19" customFormat="1" ht="15" customHeight="1">
      <c r="B36" s="19" t="s">
        <v>34</v>
      </c>
      <c r="D36" s="18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236"/>
      <c r="Z36" s="236"/>
      <c r="AA36" s="236"/>
      <c r="AB36" s="235"/>
      <c r="AC36" s="236"/>
      <c r="AD36" s="236"/>
      <c r="AE36" s="340"/>
      <c r="AF36" s="18"/>
      <c r="AG36" s="211">
        <f>AG35/AG33</f>
        <v>0.47636496885305973</v>
      </c>
      <c r="AH36" s="52" t="s">
        <v>35</v>
      </c>
      <c r="AI36" s="52">
        <v>0.57331863285556783</v>
      </c>
      <c r="AJ36" s="52">
        <v>0.38579371383183936</v>
      </c>
      <c r="AK36" s="52">
        <v>0.4960044089280794</v>
      </c>
      <c r="AL36" s="52">
        <v>0.48649340673409297</v>
      </c>
      <c r="AM36" s="212">
        <v>0.40899795501022496</v>
      </c>
    </row>
    <row r="37" spans="1:39" s="19" customFormat="1" ht="15" customHeight="1">
      <c r="A37" s="17"/>
      <c r="B37" s="17" t="s">
        <v>36</v>
      </c>
      <c r="C37" s="17"/>
      <c r="D37" s="255"/>
      <c r="E37" s="17"/>
      <c r="F37" s="17"/>
      <c r="G37" s="254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239"/>
      <c r="Z37" s="239"/>
      <c r="AA37" s="239"/>
      <c r="AB37" s="238"/>
      <c r="AC37" s="239"/>
      <c r="AD37" s="239"/>
      <c r="AE37" s="341"/>
      <c r="AF37" s="18"/>
      <c r="AG37" s="218">
        <v>1270.47</v>
      </c>
      <c r="AH37" s="220">
        <v>1281.29</v>
      </c>
      <c r="AI37" s="220">
        <v>1416.08</v>
      </c>
      <c r="AJ37" s="220">
        <v>1529.46</v>
      </c>
      <c r="AK37" s="220">
        <v>1722.07</v>
      </c>
      <c r="AL37" s="220">
        <v>1809.9</v>
      </c>
      <c r="AM37" s="222">
        <v>2031.0563128365518</v>
      </c>
    </row>
    <row r="38" spans="1:39" ht="15">
      <c r="X38" s="5"/>
    </row>
    <row r="39" spans="1:39" ht="15">
      <c r="A39" s="1" t="s">
        <v>37</v>
      </c>
      <c r="B39" s="2"/>
      <c r="C39" s="2"/>
    </row>
    <row r="40" spans="1:39" ht="6" customHeight="1">
      <c r="A40" s="4"/>
    </row>
    <row r="41" spans="1:39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5"/>
      <c r="Z41" s="5"/>
      <c r="AA41" s="5"/>
      <c r="AB41" s="321"/>
      <c r="AC41" s="330"/>
      <c r="AD41" s="330"/>
      <c r="AE41" s="330"/>
      <c r="AF41" s="204"/>
      <c r="AG41" s="6"/>
      <c r="AH41" s="5"/>
      <c r="AI41" s="5"/>
      <c r="AJ41" s="5"/>
      <c r="AK41" s="5"/>
      <c r="AL41" s="5"/>
      <c r="AM41" s="7"/>
    </row>
    <row r="42" spans="1:39" ht="15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259"/>
      <c r="V42" s="259"/>
      <c r="W42" s="285"/>
      <c r="X42" s="294" t="s">
        <v>205</v>
      </c>
      <c r="Y42" s="300"/>
      <c r="Z42" s="300"/>
      <c r="AA42" s="300"/>
      <c r="AB42" s="294" t="s">
        <v>207</v>
      </c>
      <c r="AC42" s="300"/>
      <c r="AD42" s="300"/>
      <c r="AE42" s="300"/>
      <c r="AF42" s="204"/>
      <c r="AG42" s="207" t="str">
        <f>AG4</f>
        <v>FY2019</v>
      </c>
      <c r="AH42" s="11" t="str">
        <f>AH4</f>
        <v>FY2020</v>
      </c>
      <c r="AI42" s="11" t="str">
        <f>AI4</f>
        <v>FY2021</v>
      </c>
      <c r="AJ42" s="11" t="str">
        <f>AJ4</f>
        <v>FY2022</v>
      </c>
      <c r="AK42" s="11" t="s">
        <v>203</v>
      </c>
      <c r="AL42" s="11" t="s">
        <v>206</v>
      </c>
      <c r="AM42" s="208" t="str">
        <f t="shared" ref="AM42" si="12">AM4</f>
        <v>FY2025</v>
      </c>
    </row>
    <row r="43" spans="1:39" ht="19.649999999999999" customHeight="1">
      <c r="A43" s="79"/>
      <c r="B43" s="79"/>
      <c r="C43" s="79"/>
      <c r="D43" s="12" t="s">
        <v>9</v>
      </c>
      <c r="E43" s="13" t="s">
        <v>10</v>
      </c>
      <c r="F43" s="13" t="s">
        <v>11</v>
      </c>
      <c r="G43" s="14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270" t="s">
        <v>12</v>
      </c>
      <c r="X43" s="12" t="s">
        <v>9</v>
      </c>
      <c r="Y43" s="13" t="s">
        <v>10</v>
      </c>
      <c r="Z43" s="13" t="s">
        <v>11</v>
      </c>
      <c r="AA43" s="13" t="s">
        <v>12</v>
      </c>
      <c r="AB43" s="12" t="s">
        <v>9</v>
      </c>
      <c r="AC43" s="13" t="s">
        <v>10</v>
      </c>
      <c r="AD43" s="13" t="s">
        <v>10</v>
      </c>
      <c r="AE43" s="13" t="s">
        <v>12</v>
      </c>
      <c r="AF43" s="204"/>
      <c r="AG43" s="209"/>
      <c r="AH43" s="15"/>
      <c r="AI43" s="15"/>
      <c r="AJ43" s="15"/>
      <c r="AK43" s="15"/>
      <c r="AL43" s="15"/>
      <c r="AM43" s="210"/>
    </row>
    <row r="44" spans="1:39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269">
        <v>651299</v>
      </c>
      <c r="X44" s="36">
        <v>574379</v>
      </c>
      <c r="Y44" s="37">
        <v>628209</v>
      </c>
      <c r="Z44" s="37">
        <v>632816</v>
      </c>
      <c r="AA44" s="37">
        <v>692472</v>
      </c>
      <c r="AB44" s="61">
        <v>580798</v>
      </c>
      <c r="AC44" s="27">
        <v>641653</v>
      </c>
      <c r="AD44" s="27">
        <v>659859</v>
      </c>
      <c r="AE44" s="27">
        <v>726004</v>
      </c>
      <c r="AF44" s="61"/>
      <c r="AG44" s="24">
        <v>2008580</v>
      </c>
      <c r="AH44" s="25">
        <v>1682069</v>
      </c>
      <c r="AI44" s="25">
        <v>1758587</v>
      </c>
      <c r="AJ44" s="25">
        <v>2134180</v>
      </c>
      <c r="AK44" s="25">
        <v>2348987</v>
      </c>
      <c r="AL44" s="25">
        <v>2527876</v>
      </c>
      <c r="AM44" s="38">
        <v>2608314</v>
      </c>
    </row>
    <row r="45" spans="1:39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286">
        <v>427876</v>
      </c>
      <c r="X45" s="24">
        <v>367247</v>
      </c>
      <c r="Y45" s="25">
        <v>412057</v>
      </c>
      <c r="Z45" s="25">
        <v>415103</v>
      </c>
      <c r="AA45" s="25">
        <v>464861</v>
      </c>
      <c r="AB45" s="61">
        <v>373444</v>
      </c>
      <c r="AC45" s="27">
        <v>429226</v>
      </c>
      <c r="AD45" s="27">
        <v>429944</v>
      </c>
      <c r="AE45" s="27">
        <v>486552</v>
      </c>
      <c r="AF45" s="61"/>
      <c r="AG45" s="24">
        <v>1287003</v>
      </c>
      <c r="AH45" s="25">
        <v>1109762</v>
      </c>
      <c r="AI45" s="25">
        <v>1135920</v>
      </c>
      <c r="AJ45" s="25">
        <v>1388758</v>
      </c>
      <c r="AK45" s="25">
        <v>1528889</v>
      </c>
      <c r="AL45" s="88">
        <v>1659268</v>
      </c>
      <c r="AM45" s="99">
        <v>1719166</v>
      </c>
    </row>
    <row r="46" spans="1:39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272">
        <f>W44-W45</f>
        <v>223423</v>
      </c>
      <c r="X46" s="30">
        <v>207132</v>
      </c>
      <c r="Y46" s="31">
        <v>216152</v>
      </c>
      <c r="Z46" s="31">
        <v>217713</v>
      </c>
      <c r="AA46" s="31">
        <v>227611</v>
      </c>
      <c r="AB46" s="30">
        <f t="shared" ref="AB46:AC46" si="13">AB44-AB45</f>
        <v>207354</v>
      </c>
      <c r="AC46" s="31">
        <f t="shared" si="13"/>
        <v>212427</v>
      </c>
      <c r="AD46" s="31">
        <v>229915</v>
      </c>
      <c r="AE46" s="31">
        <v>239452</v>
      </c>
      <c r="AF46" s="61"/>
      <c r="AG46" s="30">
        <v>721577</v>
      </c>
      <c r="AH46" s="31">
        <v>572307</v>
      </c>
      <c r="AI46" s="31">
        <v>622667</v>
      </c>
      <c r="AJ46" s="31">
        <v>745422</v>
      </c>
      <c r="AK46" s="31">
        <v>820098</v>
      </c>
      <c r="AL46" s="31">
        <v>868608</v>
      </c>
      <c r="AM46" s="32">
        <v>889148</v>
      </c>
    </row>
    <row r="47" spans="1:39" ht="19.649999999999999" customHeight="1">
      <c r="A47" s="3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269">
        <v>202204</v>
      </c>
      <c r="X47" s="36">
        <v>201577</v>
      </c>
      <c r="Y47" s="37">
        <v>217380</v>
      </c>
      <c r="Z47" s="37">
        <v>200475</v>
      </c>
      <c r="AA47" s="37">
        <v>199513</v>
      </c>
      <c r="AB47" s="61">
        <v>196984</v>
      </c>
      <c r="AC47" s="27">
        <v>190400</v>
      </c>
      <c r="AD47" s="27">
        <v>205029</v>
      </c>
      <c r="AE47" s="27">
        <v>222753</v>
      </c>
      <c r="AF47" s="61"/>
      <c r="AG47" s="24">
        <v>658435</v>
      </c>
      <c r="AH47" s="25">
        <v>619740</v>
      </c>
      <c r="AI47" s="25">
        <v>600269</v>
      </c>
      <c r="AJ47" s="37">
        <v>688156</v>
      </c>
      <c r="AK47" s="25">
        <v>769810</v>
      </c>
      <c r="AL47" s="25">
        <v>818945</v>
      </c>
      <c r="AM47" s="38">
        <v>815166</v>
      </c>
    </row>
    <row r="48" spans="1:39" ht="19.649999999999999" customHeight="1">
      <c r="A48" s="3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286">
        <v>4265</v>
      </c>
      <c r="X48" s="24">
        <v>777</v>
      </c>
      <c r="Y48" s="25">
        <v>1705</v>
      </c>
      <c r="Z48" s="25">
        <v>10509</v>
      </c>
      <c r="AA48" s="25">
        <v>2486</v>
      </c>
      <c r="AB48" s="61">
        <v>2272</v>
      </c>
      <c r="AC48" s="27">
        <v>779</v>
      </c>
      <c r="AD48" s="27">
        <v>9689</v>
      </c>
      <c r="AE48" s="27">
        <v>11002</v>
      </c>
      <c r="AF48" s="61"/>
      <c r="AG48" s="24">
        <v>15911</v>
      </c>
      <c r="AH48" s="25">
        <v>5791</v>
      </c>
      <c r="AI48" s="25">
        <v>17960</v>
      </c>
      <c r="AJ48" s="25">
        <v>21544</v>
      </c>
      <c r="AK48" s="25">
        <v>12354</v>
      </c>
      <c r="AL48" s="25">
        <v>15477</v>
      </c>
      <c r="AM48" s="26">
        <v>23742</v>
      </c>
    </row>
    <row r="49" spans="1:39" ht="19.649999999999999" customHeight="1">
      <c r="A49" s="3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277">
        <v>619</v>
      </c>
      <c r="X49" s="24">
        <v>0</v>
      </c>
      <c r="Y49" s="25">
        <v>0</v>
      </c>
      <c r="Z49" s="25">
        <v>0</v>
      </c>
      <c r="AA49" s="25">
        <v>1311</v>
      </c>
      <c r="AB49" s="24"/>
      <c r="AC49" s="25"/>
      <c r="AD49" s="25"/>
      <c r="AE49" s="25">
        <v>7011</v>
      </c>
      <c r="AF49" s="61"/>
      <c r="AG49" s="24">
        <v>13</v>
      </c>
      <c r="AH49" s="25">
        <v>3787</v>
      </c>
      <c r="AI49" s="25">
        <v>306</v>
      </c>
      <c r="AJ49" s="25">
        <v>70</v>
      </c>
      <c r="AK49" s="25">
        <v>619</v>
      </c>
      <c r="AL49" s="25">
        <v>1311</v>
      </c>
      <c r="AM49" s="26">
        <v>7011</v>
      </c>
    </row>
    <row r="50" spans="1:39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272">
        <v>24865</v>
      </c>
      <c r="X50" s="30">
        <v>6332</v>
      </c>
      <c r="Y50" s="31">
        <v>477</v>
      </c>
      <c r="Z50" s="31">
        <v>27747</v>
      </c>
      <c r="AA50" s="31">
        <v>29273</v>
      </c>
      <c r="AB50" s="30">
        <v>12642</v>
      </c>
      <c r="AC50" s="31">
        <v>22806</v>
      </c>
      <c r="AD50" s="31">
        <v>34575</v>
      </c>
      <c r="AE50" s="31">
        <v>20690</v>
      </c>
      <c r="AF50" s="61"/>
      <c r="AG50" s="30">
        <v>79040</v>
      </c>
      <c r="AH50" s="31">
        <v>-45429</v>
      </c>
      <c r="AI50" s="31">
        <v>40052</v>
      </c>
      <c r="AJ50" s="31">
        <v>78740</v>
      </c>
      <c r="AK50" s="31">
        <v>62023</v>
      </c>
      <c r="AL50" s="31">
        <v>63829</v>
      </c>
      <c r="AM50" s="38">
        <v>90713</v>
      </c>
    </row>
    <row r="51" spans="1:39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277">
        <v>2949</v>
      </c>
      <c r="X51" s="24">
        <v>4302</v>
      </c>
      <c r="Y51" s="25">
        <v>1923</v>
      </c>
      <c r="Z51" s="25">
        <v>462</v>
      </c>
      <c r="AA51" s="25">
        <v>4350</v>
      </c>
      <c r="AB51" s="24">
        <v>2243</v>
      </c>
      <c r="AC51" s="25">
        <v>661</v>
      </c>
      <c r="AD51" s="25">
        <v>1820</v>
      </c>
      <c r="AE51" s="25">
        <v>2788</v>
      </c>
      <c r="AF51" s="61"/>
      <c r="AG51" s="24">
        <v>4926</v>
      </c>
      <c r="AH51" s="25">
        <v>4373</v>
      </c>
      <c r="AI51" s="25">
        <v>2532</v>
      </c>
      <c r="AJ51" s="25">
        <v>4522</v>
      </c>
      <c r="AK51" s="25">
        <v>9473</v>
      </c>
      <c r="AL51" s="25">
        <v>11037</v>
      </c>
      <c r="AM51" s="38">
        <v>7512</v>
      </c>
    </row>
    <row r="52" spans="1:39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277">
        <v>2763</v>
      </c>
      <c r="X52" s="24">
        <v>2483</v>
      </c>
      <c r="Y52" s="25">
        <v>1091</v>
      </c>
      <c r="Z52" s="25">
        <v>2643</v>
      </c>
      <c r="AA52" s="25">
        <v>4310</v>
      </c>
      <c r="AB52" s="24">
        <v>1932</v>
      </c>
      <c r="AC52" s="25">
        <v>2348</v>
      </c>
      <c r="AD52" s="25">
        <v>3038</v>
      </c>
      <c r="AE52" s="25">
        <v>3603</v>
      </c>
      <c r="AF52" s="61"/>
      <c r="AG52" s="24">
        <v>8319</v>
      </c>
      <c r="AH52" s="25">
        <v>3617</v>
      </c>
      <c r="AI52" s="25">
        <v>3800</v>
      </c>
      <c r="AJ52" s="25">
        <v>8105</v>
      </c>
      <c r="AK52" s="25">
        <v>8897</v>
      </c>
      <c r="AL52" s="25">
        <v>10527</v>
      </c>
      <c r="AM52" s="26">
        <v>10921</v>
      </c>
    </row>
    <row r="53" spans="1:39" ht="19.649999999999999" customHeight="1">
      <c r="A53" s="377" t="s">
        <v>196</v>
      </c>
      <c r="B53" s="378"/>
      <c r="C53" s="379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277">
        <v>467</v>
      </c>
      <c r="X53" s="98">
        <v>1693</v>
      </c>
      <c r="Y53" s="88">
        <v>2014</v>
      </c>
      <c r="Z53" s="88">
        <v>1696</v>
      </c>
      <c r="AA53" s="88">
        <v>325</v>
      </c>
      <c r="AB53" s="24">
        <v>1862</v>
      </c>
      <c r="AC53" s="25">
        <v>1470</v>
      </c>
      <c r="AD53" s="25">
        <v>1456</v>
      </c>
      <c r="AE53" s="25">
        <v>181</v>
      </c>
      <c r="AF53" s="61"/>
      <c r="AG53" s="24">
        <v>244</v>
      </c>
      <c r="AH53" s="25">
        <v>3645</v>
      </c>
      <c r="AI53" s="25">
        <v>5604</v>
      </c>
      <c r="AJ53" s="25">
        <v>6151</v>
      </c>
      <c r="AK53" s="25">
        <v>5603</v>
      </c>
      <c r="AL53" s="25"/>
      <c r="AM53" s="26">
        <v>4969</v>
      </c>
    </row>
    <row r="54" spans="1:39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272">
        <v>25518</v>
      </c>
      <c r="X54" s="30">
        <v>9844</v>
      </c>
      <c r="Y54" s="31">
        <v>3323</v>
      </c>
      <c r="Z54" s="31">
        <v>27262</v>
      </c>
      <c r="AA54" s="31">
        <v>29638</v>
      </c>
      <c r="AB54" s="30">
        <v>14815</v>
      </c>
      <c r="AC54" s="31">
        <v>22589</v>
      </c>
      <c r="AD54" s="31">
        <v>34813</v>
      </c>
      <c r="AE54" s="31">
        <v>20056</v>
      </c>
      <c r="AF54" s="61"/>
      <c r="AG54" s="30">
        <v>75891</v>
      </c>
      <c r="AH54" s="31">
        <v>-41028</v>
      </c>
      <c r="AI54" s="31">
        <v>44388</v>
      </c>
      <c r="AJ54" s="31">
        <v>81308</v>
      </c>
      <c r="AK54" s="31">
        <v>68202</v>
      </c>
      <c r="AL54" s="31">
        <v>70067</v>
      </c>
      <c r="AM54" s="38">
        <v>92273</v>
      </c>
    </row>
    <row r="55" spans="1:39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272">
        <v>11463</v>
      </c>
      <c r="X55" s="30">
        <v>2397</v>
      </c>
      <c r="Y55" s="31">
        <v>1425</v>
      </c>
      <c r="Z55" s="31">
        <v>8049</v>
      </c>
      <c r="AA55" s="31">
        <v>12113</v>
      </c>
      <c r="AB55" s="30">
        <v>4578</v>
      </c>
      <c r="AC55" s="31">
        <v>7102</v>
      </c>
      <c r="AD55" s="31">
        <v>11776</v>
      </c>
      <c r="AE55" s="31">
        <v>11706</v>
      </c>
      <c r="AF55" s="61"/>
      <c r="AG55" s="30">
        <v>31478</v>
      </c>
      <c r="AH55" s="31">
        <v>-8364</v>
      </c>
      <c r="AI55" s="31">
        <v>13763</v>
      </c>
      <c r="AJ55" s="31">
        <v>25667</v>
      </c>
      <c r="AK55" s="31">
        <v>23960</v>
      </c>
      <c r="AL55" s="31">
        <v>23984</v>
      </c>
      <c r="AM55" s="38">
        <v>35162</v>
      </c>
    </row>
    <row r="56" spans="1:39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272">
        <v>156</v>
      </c>
      <c r="X56" s="30">
        <v>-351</v>
      </c>
      <c r="Y56" s="31">
        <v>428</v>
      </c>
      <c r="Z56" s="31">
        <v>627</v>
      </c>
      <c r="AA56" s="31">
        <v>-330</v>
      </c>
      <c r="AB56" s="30">
        <v>582</v>
      </c>
      <c r="AC56" s="31">
        <v>565</v>
      </c>
      <c r="AD56" s="31">
        <v>770</v>
      </c>
      <c r="AE56" s="31">
        <v>-475</v>
      </c>
      <c r="AF56" s="61"/>
      <c r="AG56" s="30">
        <v>4867</v>
      </c>
      <c r="AH56" s="31">
        <v>66</v>
      </c>
      <c r="AI56" s="31">
        <v>254</v>
      </c>
      <c r="AJ56" s="31">
        <v>1274</v>
      </c>
      <c r="AK56" s="31">
        <v>66</v>
      </c>
      <c r="AL56" s="31">
        <v>374</v>
      </c>
      <c r="AM56" s="38">
        <v>1442</v>
      </c>
    </row>
    <row r="57" spans="1:39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282">
        <f>W54-W55-W56</f>
        <v>13899</v>
      </c>
      <c r="X57" s="90">
        <v>7798</v>
      </c>
      <c r="Y57" s="91">
        <v>1470</v>
      </c>
      <c r="Z57" s="91">
        <v>18586</v>
      </c>
      <c r="AA57" s="91">
        <v>17855</v>
      </c>
      <c r="AB57" s="90">
        <f t="shared" ref="AB57" si="14">AB54-AB55-AB56</f>
        <v>9655</v>
      </c>
      <c r="AC57" s="91">
        <v>14922</v>
      </c>
      <c r="AD57" s="91">
        <v>22267</v>
      </c>
      <c r="AE57" s="91">
        <v>8825</v>
      </c>
      <c r="AF57" s="61"/>
      <c r="AG57" s="90">
        <v>39546</v>
      </c>
      <c r="AH57" s="91">
        <v>-32730</v>
      </c>
      <c r="AI57" s="91">
        <v>30371</v>
      </c>
      <c r="AJ57" s="91">
        <v>54367</v>
      </c>
      <c r="AK57" s="91">
        <v>44176</v>
      </c>
      <c r="AL57" s="91">
        <v>45709</v>
      </c>
      <c r="AM57" s="92">
        <v>55669</v>
      </c>
    </row>
    <row r="58" spans="1:39" ht="15"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G58" s="93"/>
      <c r="AH58" s="93"/>
      <c r="AI58" s="93"/>
      <c r="AJ58" s="93"/>
      <c r="AK58" s="93"/>
      <c r="AL58" s="93"/>
    </row>
    <row r="59" spans="1:39" s="4" customFormat="1" ht="15">
      <c r="A59" s="1" t="s">
        <v>49</v>
      </c>
      <c r="B59" s="1"/>
      <c r="C59" s="1"/>
    </row>
    <row r="60" spans="1:39" ht="6" customHeight="1"/>
    <row r="61" spans="1:39" ht="9" customHeight="1">
      <c r="A61" s="5"/>
      <c r="B61" s="5"/>
      <c r="C61" s="5"/>
      <c r="D61" s="6"/>
      <c r="E61" s="5"/>
      <c r="F61" s="5"/>
      <c r="G61" s="5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5"/>
      <c r="Z61" s="5"/>
      <c r="AA61" s="5"/>
      <c r="AB61" s="321"/>
      <c r="AC61" s="330"/>
      <c r="AD61" s="330"/>
      <c r="AE61" s="330"/>
      <c r="AF61" s="204"/>
      <c r="AG61" s="6"/>
      <c r="AH61" s="5"/>
      <c r="AI61" s="5"/>
      <c r="AJ61" s="5"/>
      <c r="AK61" s="5"/>
      <c r="AL61" s="5"/>
      <c r="AM61" s="7"/>
    </row>
    <row r="62" spans="1:39" ht="15">
      <c r="D62" s="8" t="str">
        <f>D4</f>
        <v>FY2019</v>
      </c>
      <c r="E62" s="79"/>
      <c r="F62" s="79"/>
      <c r="G62" s="79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294" t="s">
        <v>205</v>
      </c>
      <c r="Y62" s="300"/>
      <c r="Z62" s="300"/>
      <c r="AA62" s="300"/>
      <c r="AB62" s="294" t="s">
        <v>207</v>
      </c>
      <c r="AC62" s="300"/>
      <c r="AD62" s="300"/>
      <c r="AE62" s="300"/>
      <c r="AF62" s="204"/>
      <c r="AG62" s="207" t="str">
        <f>AG4</f>
        <v>FY2019</v>
      </c>
      <c r="AH62" s="11" t="str">
        <f>AH4</f>
        <v>FY2020</v>
      </c>
      <c r="AI62" s="11" t="str">
        <f>AI4</f>
        <v>FY2021</v>
      </c>
      <c r="AJ62" s="11" t="str">
        <f>AJ4</f>
        <v>FY2022</v>
      </c>
      <c r="AK62" s="11" t="s">
        <v>203</v>
      </c>
      <c r="AL62" s="11" t="s">
        <v>206</v>
      </c>
      <c r="AM62" s="208" t="str">
        <f t="shared" ref="AM62" si="15">AM4</f>
        <v>FY2025</v>
      </c>
    </row>
    <row r="63" spans="1:39" ht="27.15" customHeight="1">
      <c r="A63" s="79" t="s">
        <v>50</v>
      </c>
      <c r="B63" s="79"/>
      <c r="C63" s="94"/>
      <c r="D63" s="12" t="s">
        <v>9</v>
      </c>
      <c r="E63" s="13" t="s">
        <v>10</v>
      </c>
      <c r="F63" s="13" t="s">
        <v>11</v>
      </c>
      <c r="G63" s="13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270" t="s">
        <v>12</v>
      </c>
      <c r="X63" s="12" t="s">
        <v>9</v>
      </c>
      <c r="Y63" s="13" t="s">
        <v>10</v>
      </c>
      <c r="Z63" s="13" t="s">
        <v>11</v>
      </c>
      <c r="AA63" s="13" t="s">
        <v>12</v>
      </c>
      <c r="AB63" s="12" t="s">
        <v>9</v>
      </c>
      <c r="AC63" s="13" t="s">
        <v>10</v>
      </c>
      <c r="AD63" s="13" t="s">
        <v>11</v>
      </c>
      <c r="AE63" s="14" t="s">
        <v>12</v>
      </c>
      <c r="AF63" s="204"/>
      <c r="AG63" s="209"/>
      <c r="AH63" s="15"/>
      <c r="AI63" s="15"/>
      <c r="AJ63" s="15"/>
      <c r="AK63" s="15"/>
      <c r="AL63" s="15"/>
      <c r="AM63" s="210"/>
    </row>
    <row r="64" spans="1:39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277">
        <v>177050</v>
      </c>
      <c r="X64" s="24">
        <v>184437</v>
      </c>
      <c r="Y64" s="25">
        <v>204993</v>
      </c>
      <c r="Z64" s="25">
        <v>185810</v>
      </c>
      <c r="AA64" s="25">
        <v>190657</v>
      </c>
      <c r="AB64" s="24">
        <v>158081</v>
      </c>
      <c r="AC64" s="37">
        <v>176998</v>
      </c>
      <c r="AD64" s="37">
        <v>180949</v>
      </c>
      <c r="AE64" s="38">
        <v>204855</v>
      </c>
      <c r="AF64" s="61"/>
      <c r="AG64" s="24">
        <f t="shared" ref="AG64:AG78" si="16">G64</f>
        <v>262834</v>
      </c>
      <c r="AH64" s="25">
        <f t="shared" ref="AH64:AH69" si="17">K64</f>
        <v>334810</v>
      </c>
      <c r="AI64" s="25">
        <v>240308</v>
      </c>
      <c r="AJ64" s="25">
        <f t="shared" ref="AJ64:AJ69" si="18">S64</f>
        <v>221890</v>
      </c>
      <c r="AK64" s="265">
        <f t="shared" ref="AK64:AK78" si="19">W64</f>
        <v>177050</v>
      </c>
      <c r="AL64" s="265">
        <v>190657</v>
      </c>
      <c r="AM64" s="26">
        <v>204855</v>
      </c>
    </row>
    <row r="65" spans="1:39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277">
        <v>271</v>
      </c>
      <c r="X65" s="24">
        <v>250</v>
      </c>
      <c r="Y65" s="25">
        <v>1591</v>
      </c>
      <c r="Z65" s="25">
        <v>1650</v>
      </c>
      <c r="AA65" s="25">
        <v>1638</v>
      </c>
      <c r="AB65" s="24">
        <v>1807</v>
      </c>
      <c r="AC65" s="25">
        <v>1811</v>
      </c>
      <c r="AD65" s="25">
        <v>1927</v>
      </c>
      <c r="AE65" s="26">
        <v>2216</v>
      </c>
      <c r="AF65" s="61"/>
      <c r="AG65" s="24">
        <f t="shared" si="16"/>
        <v>50</v>
      </c>
      <c r="AH65" s="25">
        <f t="shared" si="17"/>
        <v>238</v>
      </c>
      <c r="AI65" s="25">
        <v>81</v>
      </c>
      <c r="AJ65" s="25">
        <f t="shared" si="18"/>
        <v>207</v>
      </c>
      <c r="AK65" s="265">
        <f t="shared" si="19"/>
        <v>271</v>
      </c>
      <c r="AL65" s="265">
        <v>1638</v>
      </c>
      <c r="AM65" s="26">
        <v>2216</v>
      </c>
    </row>
    <row r="66" spans="1:39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277">
        <v>538058</v>
      </c>
      <c r="X66" s="24">
        <v>495729</v>
      </c>
      <c r="Y66" s="25">
        <v>487386</v>
      </c>
      <c r="Z66" s="25">
        <v>519540</v>
      </c>
      <c r="AA66" s="25">
        <v>541132</v>
      </c>
      <c r="AB66" s="24">
        <v>496502</v>
      </c>
      <c r="AC66" s="25">
        <v>529228</v>
      </c>
      <c r="AD66" s="25">
        <v>556071</v>
      </c>
      <c r="AE66" s="26">
        <v>588402</v>
      </c>
      <c r="AF66" s="61"/>
      <c r="AG66" s="24">
        <f t="shared" si="16"/>
        <v>392780</v>
      </c>
      <c r="AH66" s="25">
        <f t="shared" si="17"/>
        <v>392132</v>
      </c>
      <c r="AI66" s="25">
        <v>397148</v>
      </c>
      <c r="AJ66" s="25">
        <f t="shared" si="18"/>
        <v>476429</v>
      </c>
      <c r="AK66" s="265">
        <f t="shared" si="19"/>
        <v>538058</v>
      </c>
      <c r="AL66" s="265">
        <v>541132</v>
      </c>
      <c r="AM66" s="26">
        <v>588402</v>
      </c>
    </row>
    <row r="67" spans="1:39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277">
        <v>106948</v>
      </c>
      <c r="X67" s="24">
        <v>112363</v>
      </c>
      <c r="Y67" s="25">
        <v>103749</v>
      </c>
      <c r="Z67" s="25">
        <v>111196</v>
      </c>
      <c r="AA67" s="25">
        <v>110007</v>
      </c>
      <c r="AB67" s="24">
        <v>110759</v>
      </c>
      <c r="AC67" s="25">
        <v>115356</v>
      </c>
      <c r="AD67" s="25">
        <v>122543</v>
      </c>
      <c r="AE67" s="26">
        <v>124480</v>
      </c>
      <c r="AF67" s="61"/>
      <c r="AG67" s="24">
        <f t="shared" si="16"/>
        <v>87226</v>
      </c>
      <c r="AH67" s="25">
        <f t="shared" si="17"/>
        <v>92823</v>
      </c>
      <c r="AI67" s="25">
        <v>92293</v>
      </c>
      <c r="AJ67" s="25">
        <f t="shared" si="18"/>
        <v>93906</v>
      </c>
      <c r="AK67" s="265">
        <f t="shared" si="19"/>
        <v>106948</v>
      </c>
      <c r="AL67" s="265">
        <v>110007</v>
      </c>
      <c r="AM67" s="26">
        <v>124480</v>
      </c>
    </row>
    <row r="68" spans="1:39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277">
        <v>300595</v>
      </c>
      <c r="X68" s="24">
        <v>319427</v>
      </c>
      <c r="Y68" s="25">
        <v>314732</v>
      </c>
      <c r="Z68" s="25">
        <v>339081</v>
      </c>
      <c r="AA68" s="25">
        <v>298900</v>
      </c>
      <c r="AB68" s="24">
        <v>322815</v>
      </c>
      <c r="AC68" s="25">
        <v>332763</v>
      </c>
      <c r="AD68" s="25">
        <v>362132</v>
      </c>
      <c r="AE68" s="26">
        <v>330933</v>
      </c>
      <c r="AF68" s="61"/>
      <c r="AG68" s="24">
        <f t="shared" si="16"/>
        <v>201248</v>
      </c>
      <c r="AH68" s="25">
        <f t="shared" si="17"/>
        <v>192016</v>
      </c>
      <c r="AI68" s="25">
        <v>232558</v>
      </c>
      <c r="AJ68" s="25">
        <f t="shared" si="18"/>
        <v>314368</v>
      </c>
      <c r="AK68" s="265">
        <f t="shared" si="19"/>
        <v>300595</v>
      </c>
      <c r="AL68" s="265">
        <v>298900</v>
      </c>
      <c r="AM68" s="26">
        <v>330933</v>
      </c>
    </row>
    <row r="69" spans="1:39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277">
        <v>72655</v>
      </c>
      <c r="X69" s="24">
        <v>80634</v>
      </c>
      <c r="Y69" s="25">
        <v>77069</v>
      </c>
      <c r="Z69" s="25">
        <v>75474</v>
      </c>
      <c r="AA69" s="25">
        <v>71115</v>
      </c>
      <c r="AB69" s="24">
        <v>77630</v>
      </c>
      <c r="AC69" s="25">
        <v>78909</v>
      </c>
      <c r="AD69" s="25">
        <v>82302</v>
      </c>
      <c r="AE69" s="26">
        <v>73529</v>
      </c>
      <c r="AF69" s="61"/>
      <c r="AG69" s="24">
        <f t="shared" si="16"/>
        <v>36428</v>
      </c>
      <c r="AH69" s="25">
        <f t="shared" si="17"/>
        <v>46725</v>
      </c>
      <c r="AI69" s="25">
        <v>50034</v>
      </c>
      <c r="AJ69" s="25">
        <f t="shared" si="18"/>
        <v>68499</v>
      </c>
      <c r="AK69" s="265">
        <f t="shared" si="19"/>
        <v>72655</v>
      </c>
      <c r="AL69" s="265">
        <v>71115</v>
      </c>
      <c r="AM69" s="26">
        <v>73529</v>
      </c>
    </row>
    <row r="70" spans="1:39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277">
        <v>7724</v>
      </c>
      <c r="X70" s="24">
        <v>8413</v>
      </c>
      <c r="Y70" s="25"/>
      <c r="Z70" s="25"/>
      <c r="AA70" s="25"/>
      <c r="AB70" s="24"/>
      <c r="AC70" s="88"/>
      <c r="AD70" s="88"/>
      <c r="AE70" s="99"/>
      <c r="AF70" s="61"/>
      <c r="AG70" s="24">
        <f t="shared" si="16"/>
        <v>1125582</v>
      </c>
      <c r="AH70" s="25"/>
      <c r="AI70" s="25"/>
      <c r="AJ70" s="88"/>
      <c r="AK70" s="265">
        <f t="shared" si="19"/>
        <v>7724</v>
      </c>
      <c r="AL70" s="310"/>
      <c r="AM70" s="99"/>
    </row>
    <row r="71" spans="1:39" ht="19.649999999999999" customHeight="1">
      <c r="A71" s="29"/>
      <c r="B71" s="29"/>
      <c r="C71" s="29" t="s">
        <v>58</v>
      </c>
      <c r="D71" s="30">
        <f t="shared" ref="D71:F71" si="20">SUM(D64:D70)</f>
        <v>1368085</v>
      </c>
      <c r="E71" s="31">
        <f t="shared" si="20"/>
        <v>1398742</v>
      </c>
      <c r="F71" s="31">
        <f t="shared" si="20"/>
        <v>1397688</v>
      </c>
      <c r="G71" s="31">
        <f>SUM(G64:G70)</f>
        <v>2106148</v>
      </c>
      <c r="H71" s="30">
        <f t="shared" ref="H71" si="21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272">
        <f>SUM(W64:W70)</f>
        <v>1203301</v>
      </c>
      <c r="X71" s="30">
        <v>1201253</v>
      </c>
      <c r="Y71" s="31">
        <v>1189520</v>
      </c>
      <c r="Z71" s="31">
        <v>1232751</v>
      </c>
      <c r="AA71" s="31">
        <v>1213449</v>
      </c>
      <c r="AB71" s="30">
        <f>SUM(AB64:AB70)</f>
        <v>1167594</v>
      </c>
      <c r="AC71" s="31">
        <f t="shared" ref="AC71" si="22">SUM(AC64:AC70)</f>
        <v>1235065</v>
      </c>
      <c r="AD71" s="31">
        <v>1305924</v>
      </c>
      <c r="AE71" s="32">
        <v>1324415</v>
      </c>
      <c r="AF71" s="61"/>
      <c r="AG71" s="30">
        <f t="shared" si="16"/>
        <v>2106148</v>
      </c>
      <c r="AH71" s="31">
        <f t="shared" ref="AH71:AH78" si="23">K71</f>
        <v>1058744</v>
      </c>
      <c r="AI71" s="31">
        <v>1012422</v>
      </c>
      <c r="AJ71" s="31">
        <v>1175299</v>
      </c>
      <c r="AK71" s="311">
        <f t="shared" si="19"/>
        <v>1203301</v>
      </c>
      <c r="AL71" s="311">
        <v>1213449</v>
      </c>
      <c r="AM71" s="32">
        <v>1324415</v>
      </c>
    </row>
    <row r="72" spans="1:39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265">
        <v>195478</v>
      </c>
      <c r="W72" s="277">
        <v>203568</v>
      </c>
      <c r="X72" s="24">
        <v>206027</v>
      </c>
      <c r="Y72" s="25">
        <v>200606</v>
      </c>
      <c r="Z72" s="25">
        <v>203845</v>
      </c>
      <c r="AA72" s="25">
        <v>204009</v>
      </c>
      <c r="AB72" s="24">
        <v>201880</v>
      </c>
      <c r="AC72" s="25">
        <v>204827</v>
      </c>
      <c r="AD72" s="25">
        <v>211696</v>
      </c>
      <c r="AE72" s="26">
        <v>212084</v>
      </c>
      <c r="AF72" s="61"/>
      <c r="AG72" s="24">
        <f t="shared" si="16"/>
        <v>201569</v>
      </c>
      <c r="AH72" s="25">
        <f t="shared" si="23"/>
        <v>191963</v>
      </c>
      <c r="AI72" s="25">
        <v>188439</v>
      </c>
      <c r="AJ72" s="25">
        <v>196512</v>
      </c>
      <c r="AK72" s="265">
        <f t="shared" si="19"/>
        <v>203568</v>
      </c>
      <c r="AL72" s="265">
        <v>204009</v>
      </c>
      <c r="AM72" s="26">
        <v>212084</v>
      </c>
    </row>
    <row r="73" spans="1:39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265">
        <v>60371</v>
      </c>
      <c r="W73" s="277">
        <v>62706</v>
      </c>
      <c r="X73" s="24">
        <v>67068</v>
      </c>
      <c r="Y73" s="25">
        <v>67822</v>
      </c>
      <c r="Z73" s="25">
        <v>72799</v>
      </c>
      <c r="AA73" s="25">
        <v>69505</v>
      </c>
      <c r="AB73" s="24">
        <v>73260</v>
      </c>
      <c r="AC73" s="25">
        <v>71400</v>
      </c>
      <c r="AD73" s="25">
        <v>78500</v>
      </c>
      <c r="AE73" s="26">
        <v>80710</v>
      </c>
      <c r="AF73" s="61"/>
      <c r="AG73" s="24">
        <f t="shared" si="16"/>
        <v>59425</v>
      </c>
      <c r="AH73" s="25">
        <f t="shared" si="23"/>
        <v>63653</v>
      </c>
      <c r="AI73" s="25">
        <v>57730</v>
      </c>
      <c r="AJ73" s="25">
        <v>57003</v>
      </c>
      <c r="AK73" s="265">
        <f t="shared" si="19"/>
        <v>62706</v>
      </c>
      <c r="AL73" s="265">
        <v>69505</v>
      </c>
      <c r="AM73" s="26">
        <v>80710</v>
      </c>
    </row>
    <row r="74" spans="1:39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265">
        <v>401061</v>
      </c>
      <c r="W74" s="277">
        <v>412461</v>
      </c>
      <c r="X74" s="24">
        <v>433039</v>
      </c>
      <c r="Y74" s="25">
        <v>421173</v>
      </c>
      <c r="Z74" s="25">
        <v>435362</v>
      </c>
      <c r="AA74" s="25">
        <v>432792</v>
      </c>
      <c r="AB74" s="24">
        <v>429168</v>
      </c>
      <c r="AC74" s="25">
        <v>434247</v>
      </c>
      <c r="AD74" s="25">
        <v>453621</v>
      </c>
      <c r="AE74" s="26">
        <v>450865</v>
      </c>
      <c r="AF74" s="61"/>
      <c r="AG74" s="24">
        <f t="shared" si="16"/>
        <v>231898</v>
      </c>
      <c r="AH74" s="25">
        <f t="shared" si="23"/>
        <v>225510</v>
      </c>
      <c r="AI74" s="25">
        <v>259482</v>
      </c>
      <c r="AJ74" s="25">
        <v>366394</v>
      </c>
      <c r="AK74" s="265">
        <f t="shared" si="19"/>
        <v>412461</v>
      </c>
      <c r="AL74" s="265">
        <v>432792</v>
      </c>
      <c r="AM74" s="26">
        <v>450865</v>
      </c>
    </row>
    <row r="75" spans="1:39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265">
        <v>155052</v>
      </c>
      <c r="W75" s="277">
        <v>169649</v>
      </c>
      <c r="X75" s="24">
        <v>180139</v>
      </c>
      <c r="Y75" s="25">
        <v>173276</v>
      </c>
      <c r="Z75" s="25">
        <v>183224</v>
      </c>
      <c r="AA75" s="25">
        <v>183524</v>
      </c>
      <c r="AB75" s="24">
        <v>183034</v>
      </c>
      <c r="AC75" s="25">
        <v>188784</v>
      </c>
      <c r="AD75" s="25">
        <v>198032</v>
      </c>
      <c r="AE75" s="26">
        <v>206444</v>
      </c>
      <c r="AF75" s="61"/>
      <c r="AG75" s="24">
        <f t="shared" si="16"/>
        <v>139181</v>
      </c>
      <c r="AH75" s="25">
        <f t="shared" si="23"/>
        <v>136093</v>
      </c>
      <c r="AI75" s="25">
        <v>128321</v>
      </c>
      <c r="AJ75" s="25">
        <v>135158</v>
      </c>
      <c r="AK75" s="265">
        <f t="shared" si="19"/>
        <v>169649</v>
      </c>
      <c r="AL75" s="265">
        <v>183524</v>
      </c>
      <c r="AM75" s="26">
        <v>206444</v>
      </c>
    </row>
    <row r="76" spans="1:39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260">
        <v>230482</v>
      </c>
      <c r="V76" s="266">
        <v>233038</v>
      </c>
      <c r="W76" s="287">
        <v>234490</v>
      </c>
      <c r="X76" s="98">
        <v>242114</v>
      </c>
      <c r="Y76" s="25">
        <v>254106</v>
      </c>
      <c r="Z76" s="25">
        <v>267389</v>
      </c>
      <c r="AA76" s="25">
        <v>253839</v>
      </c>
      <c r="AB76" s="175">
        <v>260877</v>
      </c>
      <c r="AC76" s="71">
        <v>268933</v>
      </c>
      <c r="AD76" s="71">
        <v>270288</v>
      </c>
      <c r="AE76" s="332">
        <v>265663</v>
      </c>
      <c r="AF76" s="61"/>
      <c r="AG76" s="24">
        <f t="shared" si="16"/>
        <v>129424</v>
      </c>
      <c r="AH76" s="25">
        <f t="shared" si="23"/>
        <v>211905</v>
      </c>
      <c r="AI76" s="25">
        <v>206860</v>
      </c>
      <c r="AJ76" s="25">
        <v>219590</v>
      </c>
      <c r="AK76" s="265">
        <f t="shared" si="19"/>
        <v>234490</v>
      </c>
      <c r="AL76" s="265">
        <v>253839</v>
      </c>
      <c r="AM76" s="99">
        <v>265663</v>
      </c>
    </row>
    <row r="77" spans="1:39" ht="19.649999999999999" customHeight="1">
      <c r="A77" s="29"/>
      <c r="B77" s="29"/>
      <c r="C77" s="29" t="s">
        <v>63</v>
      </c>
      <c r="D77" s="30">
        <f t="shared" ref="D77" si="24">SUM(D72:D76)</f>
        <v>1409576</v>
      </c>
      <c r="E77" s="31">
        <f t="shared" ref="E77" si="25">SUM(E72:E76)</f>
        <v>1453249</v>
      </c>
      <c r="F77" s="31">
        <v>1475658</v>
      </c>
      <c r="G77" s="31">
        <f t="shared" ref="G77:H77" si="26">SUM(G72:G76)</f>
        <v>761497</v>
      </c>
      <c r="H77" s="30">
        <f t="shared" si="26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27">SUM(U72:U76)</f>
        <v>1053634</v>
      </c>
      <c r="V77" s="31">
        <f t="shared" ref="V77" si="28">SUM(V72:V76)</f>
        <v>1045000</v>
      </c>
      <c r="W77" s="272">
        <f t="shared" ref="W77" si="29">SUM(W72:W76)</f>
        <v>1082874</v>
      </c>
      <c r="X77" s="30">
        <v>1128387</v>
      </c>
      <c r="Y77" s="31">
        <v>1116983</v>
      </c>
      <c r="Z77" s="31">
        <v>1162619</v>
      </c>
      <c r="AA77" s="31">
        <v>1143669</v>
      </c>
      <c r="AB77" s="30">
        <f>SUM(AB72:AB76)</f>
        <v>1148219</v>
      </c>
      <c r="AC77" s="88">
        <f t="shared" ref="AC77" si="30">SUM(AC72:AC76)</f>
        <v>1168191</v>
      </c>
      <c r="AD77" s="88">
        <v>1212137</v>
      </c>
      <c r="AE77" s="99">
        <v>1215766</v>
      </c>
      <c r="AF77" s="61"/>
      <c r="AG77" s="30">
        <f t="shared" si="16"/>
        <v>761497</v>
      </c>
      <c r="AH77" s="31">
        <f t="shared" si="23"/>
        <v>829124</v>
      </c>
      <c r="AI77" s="31">
        <v>840832</v>
      </c>
      <c r="AJ77" s="31">
        <v>974657</v>
      </c>
      <c r="AK77" s="311">
        <f t="shared" si="19"/>
        <v>1082874</v>
      </c>
      <c r="AL77" s="311">
        <v>1143669</v>
      </c>
      <c r="AM77" s="99">
        <v>1215766</v>
      </c>
    </row>
    <row r="78" spans="1:39" ht="19.649999999999999" customHeight="1" thickBot="1">
      <c r="A78" s="89"/>
      <c r="B78" s="89"/>
      <c r="C78" s="89" t="s">
        <v>64</v>
      </c>
      <c r="D78" s="90">
        <f t="shared" ref="D78:E78" si="31">SUM(D71,D77)</f>
        <v>2777661</v>
      </c>
      <c r="E78" s="91">
        <f t="shared" si="31"/>
        <v>2851991</v>
      </c>
      <c r="F78" s="91">
        <v>2873346</v>
      </c>
      <c r="G78" s="91">
        <f t="shared" ref="G78:H78" si="32">SUM(G71,G77)</f>
        <v>2867645</v>
      </c>
      <c r="H78" s="90">
        <f t="shared" si="32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33">SUM(U71,U77)</f>
        <v>2210788</v>
      </c>
      <c r="V78" s="91">
        <f t="shared" si="33"/>
        <v>2207785</v>
      </c>
      <c r="W78" s="282">
        <f>SUM(W71,W77)</f>
        <v>2286175</v>
      </c>
      <c r="X78" s="90">
        <v>2329640</v>
      </c>
      <c r="Y78" s="91">
        <v>2306503</v>
      </c>
      <c r="Z78" s="91">
        <v>2395370</v>
      </c>
      <c r="AA78" s="91">
        <v>2357118</v>
      </c>
      <c r="AB78" s="90">
        <f>SUM(AB71,AB77)</f>
        <v>2315813</v>
      </c>
      <c r="AC78" s="335">
        <f t="shared" ref="AC78" si="34">SUM(AC71,AC77)</f>
        <v>2403256</v>
      </c>
      <c r="AD78" s="335">
        <v>2518061</v>
      </c>
      <c r="AE78" s="333">
        <v>2540181</v>
      </c>
      <c r="AF78" s="61"/>
      <c r="AG78" s="90">
        <f t="shared" si="16"/>
        <v>2867645</v>
      </c>
      <c r="AH78" s="91">
        <f t="shared" si="23"/>
        <v>1887868</v>
      </c>
      <c r="AI78" s="91">
        <v>1853254</v>
      </c>
      <c r="AJ78" s="91">
        <v>2149956</v>
      </c>
      <c r="AK78" s="317">
        <f t="shared" si="19"/>
        <v>2286175</v>
      </c>
      <c r="AL78" s="317">
        <v>2357118</v>
      </c>
      <c r="AM78" s="92">
        <v>2540181</v>
      </c>
    </row>
    <row r="79" spans="1:39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27"/>
      <c r="AG79" s="57"/>
      <c r="AH79" s="57"/>
      <c r="AI79" s="57"/>
      <c r="AJ79" s="57"/>
      <c r="AK79" s="57"/>
      <c r="AL79" s="57"/>
    </row>
    <row r="80" spans="1:39" ht="27.15" customHeight="1">
      <c r="A80" s="79" t="s">
        <v>65</v>
      </c>
      <c r="B80" s="79"/>
      <c r="C80" s="79"/>
      <c r="D80" s="96"/>
      <c r="E80" s="96"/>
      <c r="F80" s="96"/>
      <c r="G80" s="27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27"/>
      <c r="Z80" s="27"/>
      <c r="AA80" s="27"/>
      <c r="AB80" s="27"/>
      <c r="AC80" s="27"/>
      <c r="AD80" s="27"/>
      <c r="AE80" s="27"/>
      <c r="AF80" s="27"/>
      <c r="AG80" s="96"/>
      <c r="AH80" s="27"/>
      <c r="AI80" s="27"/>
      <c r="AJ80" s="27"/>
      <c r="AK80" s="27"/>
      <c r="AL80" s="27"/>
    </row>
    <row r="81" spans="1:39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36">
        <v>102180</v>
      </c>
      <c r="Y81" s="37">
        <v>147334</v>
      </c>
      <c r="Z81" s="37">
        <v>182990</v>
      </c>
      <c r="AA81" s="37">
        <v>145691</v>
      </c>
      <c r="AB81" s="36">
        <v>130710</v>
      </c>
      <c r="AC81" s="37">
        <v>172586</v>
      </c>
      <c r="AD81" s="37">
        <v>153362</v>
      </c>
      <c r="AE81" s="37">
        <v>133996</v>
      </c>
      <c r="AF81" s="61"/>
      <c r="AG81" s="36">
        <f t="shared" ref="AG81:AG100" si="35">G81</f>
        <v>51492</v>
      </c>
      <c r="AH81" s="37">
        <f>K81</f>
        <v>82731</v>
      </c>
      <c r="AI81" s="37">
        <v>114395</v>
      </c>
      <c r="AJ81" s="37">
        <v>157828</v>
      </c>
      <c r="AK81" s="37">
        <v>152592</v>
      </c>
      <c r="AL81" s="37">
        <v>145691</v>
      </c>
      <c r="AM81" s="38">
        <v>133996</v>
      </c>
    </row>
    <row r="82" spans="1:39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25">
        <v>298753</v>
      </c>
      <c r="Z82" s="25">
        <v>304856</v>
      </c>
      <c r="AA82" s="25">
        <v>332699</v>
      </c>
      <c r="AB82" s="24">
        <v>301652</v>
      </c>
      <c r="AC82" s="25">
        <v>311203</v>
      </c>
      <c r="AD82" s="25">
        <v>331709</v>
      </c>
      <c r="AE82" s="25">
        <v>345111</v>
      </c>
      <c r="AF82" s="61"/>
      <c r="AG82" s="24">
        <f t="shared" si="35"/>
        <v>246055</v>
      </c>
      <c r="AH82" s="25">
        <f>K82</f>
        <v>287160</v>
      </c>
      <c r="AI82" s="25">
        <v>268534</v>
      </c>
      <c r="AJ82" s="25">
        <v>312429</v>
      </c>
      <c r="AK82" s="25">
        <v>305280</v>
      </c>
      <c r="AL82" s="25">
        <v>332699</v>
      </c>
      <c r="AM82" s="26">
        <v>345111</v>
      </c>
    </row>
    <row r="83" spans="1:39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25">
        <v>23725</v>
      </c>
      <c r="Z83" s="25">
        <v>24277</v>
      </c>
      <c r="AA83" s="25">
        <v>24651</v>
      </c>
      <c r="AB83" s="24">
        <v>25719</v>
      </c>
      <c r="AC83" s="25">
        <v>25408</v>
      </c>
      <c r="AD83" s="25">
        <v>25817</v>
      </c>
      <c r="AE83" s="25">
        <v>26024</v>
      </c>
      <c r="AF83" s="61"/>
      <c r="AG83" s="24">
        <f t="shared" si="35"/>
        <v>27230</v>
      </c>
      <c r="AH83" s="25">
        <f>K83</f>
        <v>25475</v>
      </c>
      <c r="AI83" s="25">
        <v>22665</v>
      </c>
      <c r="AJ83" s="25">
        <v>26185</v>
      </c>
      <c r="AK83" s="25">
        <v>22543</v>
      </c>
      <c r="AL83" s="25">
        <v>24651</v>
      </c>
      <c r="AM83" s="26">
        <v>26024</v>
      </c>
    </row>
    <row r="84" spans="1:39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25">
        <v>396239</v>
      </c>
      <c r="Z84" s="25">
        <v>402322</v>
      </c>
      <c r="AA84" s="25">
        <v>356802</v>
      </c>
      <c r="AB84" s="24">
        <v>350316</v>
      </c>
      <c r="AC84" s="25">
        <v>349718</v>
      </c>
      <c r="AD84" s="25">
        <v>381001</v>
      </c>
      <c r="AE84" s="25">
        <v>381640</v>
      </c>
      <c r="AF84" s="61"/>
      <c r="AG84" s="24">
        <f t="shared" si="35"/>
        <v>255050</v>
      </c>
      <c r="AH84" s="25">
        <f>K84</f>
        <v>262150</v>
      </c>
      <c r="AI84" s="25">
        <v>287854</v>
      </c>
      <c r="AJ84" s="25">
        <v>332672</v>
      </c>
      <c r="AK84" s="25">
        <v>397430</v>
      </c>
      <c r="AL84" s="25">
        <v>356802</v>
      </c>
      <c r="AM84" s="26">
        <v>381640</v>
      </c>
    </row>
    <row r="85" spans="1:39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302"/>
      <c r="Z85" s="302"/>
      <c r="AA85" s="302"/>
      <c r="AB85" s="24"/>
      <c r="AC85" s="25"/>
      <c r="AD85" s="25"/>
      <c r="AE85" s="25"/>
      <c r="AF85" s="61"/>
      <c r="AG85" s="24">
        <f t="shared" si="35"/>
        <v>969069</v>
      </c>
      <c r="AH85" s="25"/>
      <c r="AI85" s="25"/>
      <c r="AJ85" s="25"/>
      <c r="AK85" s="25">
        <v>1430</v>
      </c>
      <c r="AL85" s="88"/>
      <c r="AM85" s="26"/>
    </row>
    <row r="86" spans="1:39" ht="19.649999999999999" customHeight="1">
      <c r="A86" s="29"/>
      <c r="B86" s="29"/>
      <c r="C86" s="29" t="s">
        <v>71</v>
      </c>
      <c r="D86" s="30">
        <f t="shared" ref="D86:E86" si="36">SUM(D81:D84)</f>
        <v>816563</v>
      </c>
      <c r="E86" s="31">
        <f t="shared" si="36"/>
        <v>879108</v>
      </c>
      <c r="F86" s="31">
        <v>843430</v>
      </c>
      <c r="G86" s="31">
        <f>SUM(G81:G85)</f>
        <v>1548896</v>
      </c>
      <c r="H86" s="30">
        <f t="shared" ref="H86" si="37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31">
        <v>866051</v>
      </c>
      <c r="Z86" s="31">
        <v>914445</v>
      </c>
      <c r="AA86" s="31">
        <v>859843</v>
      </c>
      <c r="AB86" s="30">
        <f t="shared" ref="AB86" si="38">SUM(AB81:AB85)</f>
        <v>808397</v>
      </c>
      <c r="AC86" s="31">
        <f t="shared" ref="AC86" si="39">SUM(AC81:AC85)</f>
        <v>858915</v>
      </c>
      <c r="AD86" s="31">
        <v>891889</v>
      </c>
      <c r="AE86" s="31">
        <v>886771</v>
      </c>
      <c r="AF86" s="61"/>
      <c r="AG86" s="30">
        <f t="shared" si="35"/>
        <v>1548896</v>
      </c>
      <c r="AH86" s="31">
        <f t="shared" ref="AH86:AH100" si="40">K86</f>
        <v>657516</v>
      </c>
      <c r="AI86" s="31">
        <v>693448</v>
      </c>
      <c r="AJ86" s="31">
        <v>829114</v>
      </c>
      <c r="AK86" s="31">
        <v>879275</v>
      </c>
      <c r="AL86" s="31">
        <v>859843</v>
      </c>
      <c r="AM86" s="32">
        <v>886771</v>
      </c>
    </row>
    <row r="87" spans="1:39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25">
        <v>256081</v>
      </c>
      <c r="Z87" s="25">
        <v>255403</v>
      </c>
      <c r="AA87" s="25">
        <v>294955</v>
      </c>
      <c r="AB87" s="24">
        <v>296522</v>
      </c>
      <c r="AC87" s="25">
        <v>296246</v>
      </c>
      <c r="AD87" s="25">
        <v>298178</v>
      </c>
      <c r="AE87" s="25">
        <v>298130</v>
      </c>
      <c r="AF87" s="61"/>
      <c r="AG87" s="24">
        <f t="shared" si="35"/>
        <v>128172</v>
      </c>
      <c r="AH87" s="25">
        <f t="shared" si="40"/>
        <v>139676</v>
      </c>
      <c r="AI87" s="25">
        <v>121042</v>
      </c>
      <c r="AJ87" s="25">
        <v>205110</v>
      </c>
      <c r="AK87" s="25">
        <v>196974</v>
      </c>
      <c r="AL87" s="25">
        <v>294955</v>
      </c>
      <c r="AM87" s="26">
        <v>298130</v>
      </c>
    </row>
    <row r="88" spans="1:39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25">
        <v>50856</v>
      </c>
      <c r="Z88" s="25">
        <v>55237</v>
      </c>
      <c r="AA88" s="25">
        <v>50920</v>
      </c>
      <c r="AB88" s="24">
        <v>53117</v>
      </c>
      <c r="AC88" s="25">
        <v>51722</v>
      </c>
      <c r="AD88" s="25">
        <v>58360</v>
      </c>
      <c r="AE88" s="25">
        <v>62177</v>
      </c>
      <c r="AF88" s="61"/>
      <c r="AG88" s="24">
        <f t="shared" si="35"/>
        <v>38741</v>
      </c>
      <c r="AH88" s="25">
        <f t="shared" si="40"/>
        <v>46737</v>
      </c>
      <c r="AI88" s="25">
        <v>44444</v>
      </c>
      <c r="AJ88" s="25">
        <v>38147</v>
      </c>
      <c r="AK88" s="25">
        <v>47968</v>
      </c>
      <c r="AL88" s="25">
        <v>50920</v>
      </c>
      <c r="AM88" s="26">
        <v>62177</v>
      </c>
    </row>
    <row r="89" spans="1:39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25">
        <v>39873</v>
      </c>
      <c r="Z89" s="25">
        <v>39549</v>
      </c>
      <c r="AA89" s="25">
        <v>31940</v>
      </c>
      <c r="AB89" s="24">
        <v>31198</v>
      </c>
      <c r="AC89" s="25">
        <v>30652</v>
      </c>
      <c r="AD89" s="25">
        <v>32534</v>
      </c>
      <c r="AE89" s="25">
        <v>40421</v>
      </c>
      <c r="AF89" s="61"/>
      <c r="AG89" s="24">
        <f t="shared" si="35"/>
        <v>99795</v>
      </c>
      <c r="AH89" s="25">
        <f t="shared" si="40"/>
        <v>70463</v>
      </c>
      <c r="AI89" s="25">
        <v>45728</v>
      </c>
      <c r="AJ89" s="25">
        <v>41058</v>
      </c>
      <c r="AK89" s="25">
        <v>37262</v>
      </c>
      <c r="AL89" s="25">
        <v>31940</v>
      </c>
      <c r="AM89" s="26">
        <v>40421</v>
      </c>
    </row>
    <row r="90" spans="1:39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25">
        <v>60858</v>
      </c>
      <c r="Z90" s="25">
        <v>62304</v>
      </c>
      <c r="AA90" s="25">
        <v>64710</v>
      </c>
      <c r="AB90" s="24">
        <v>67504</v>
      </c>
      <c r="AC90" s="25">
        <v>65504</v>
      </c>
      <c r="AD90" s="25">
        <v>65250</v>
      </c>
      <c r="AE90" s="25">
        <v>65219</v>
      </c>
      <c r="AF90" s="61"/>
      <c r="AG90" s="24">
        <f t="shared" si="35"/>
        <v>43514</v>
      </c>
      <c r="AH90" s="25">
        <f t="shared" si="40"/>
        <v>49624</v>
      </c>
      <c r="AI90" s="25">
        <v>42767</v>
      </c>
      <c r="AJ90" s="25">
        <v>78445</v>
      </c>
      <c r="AK90" s="25">
        <v>59569</v>
      </c>
      <c r="AL90" s="25">
        <v>64710</v>
      </c>
      <c r="AM90" s="26">
        <v>65219</v>
      </c>
    </row>
    <row r="91" spans="1:39" ht="19.649999999999999" customHeight="1">
      <c r="A91" s="29"/>
      <c r="B91" s="29"/>
      <c r="C91" s="29" t="s">
        <v>74</v>
      </c>
      <c r="D91" s="30">
        <f t="shared" ref="D91:E91" si="41">SUM(D87:D90)</f>
        <v>954346</v>
      </c>
      <c r="E91" s="31">
        <f t="shared" si="41"/>
        <v>961949</v>
      </c>
      <c r="F91" s="31">
        <v>997811</v>
      </c>
      <c r="G91" s="31">
        <f t="shared" ref="G91:H91" si="42">SUM(G87:G90)</f>
        <v>310222</v>
      </c>
      <c r="H91" s="30">
        <f t="shared" si="42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31">
        <v>407668</v>
      </c>
      <c r="Z91" s="31">
        <v>412493</v>
      </c>
      <c r="AA91" s="31">
        <v>442525</v>
      </c>
      <c r="AB91" s="30">
        <f t="shared" ref="AB91" si="43">SUM(AB87:AB90)</f>
        <v>448341</v>
      </c>
      <c r="AC91" s="31">
        <f t="shared" ref="AC91" si="44">SUM(AC87:AC90)</f>
        <v>444124</v>
      </c>
      <c r="AD91" s="31">
        <v>454322</v>
      </c>
      <c r="AE91" s="31">
        <v>465947</v>
      </c>
      <c r="AF91" s="61"/>
      <c r="AG91" s="30">
        <f t="shared" si="35"/>
        <v>310222</v>
      </c>
      <c r="AH91" s="31">
        <f t="shared" si="40"/>
        <v>306500</v>
      </c>
      <c r="AI91" s="31">
        <v>253981</v>
      </c>
      <c r="AJ91" s="31">
        <v>362760</v>
      </c>
      <c r="AK91" s="31">
        <v>341773</v>
      </c>
      <c r="AL91" s="31">
        <v>442525</v>
      </c>
      <c r="AM91" s="32">
        <v>465947</v>
      </c>
    </row>
    <row r="92" spans="1:39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25">
        <v>135364</v>
      </c>
      <c r="Z92" s="25">
        <v>135364</v>
      </c>
      <c r="AA92" s="25">
        <v>135364</v>
      </c>
      <c r="AB92" s="24">
        <v>135364</v>
      </c>
      <c r="AC92" s="25">
        <v>135364</v>
      </c>
      <c r="AD92" s="25">
        <v>135364</v>
      </c>
      <c r="AE92" s="25">
        <v>135364</v>
      </c>
      <c r="AF92" s="61"/>
      <c r="AG92" s="24">
        <f t="shared" si="35"/>
        <v>135364</v>
      </c>
      <c r="AH92" s="25">
        <f t="shared" si="40"/>
        <v>135364</v>
      </c>
      <c r="AI92" s="25">
        <v>135364</v>
      </c>
      <c r="AJ92" s="25">
        <v>135364</v>
      </c>
      <c r="AK92" s="37">
        <v>135364</v>
      </c>
      <c r="AL92" s="25">
        <v>135364</v>
      </c>
      <c r="AM92" s="26">
        <v>135364</v>
      </c>
    </row>
    <row r="93" spans="1:39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25">
        <v>165112</v>
      </c>
      <c r="Z93" s="25">
        <v>165138</v>
      </c>
      <c r="AA93" s="25">
        <v>180947</v>
      </c>
      <c r="AB93" s="24">
        <v>180973</v>
      </c>
      <c r="AC93" s="25">
        <v>181078</v>
      </c>
      <c r="AD93" s="25">
        <v>183027</v>
      </c>
      <c r="AE93" s="26">
        <v>183099</v>
      </c>
      <c r="AF93" s="61"/>
      <c r="AG93" s="24">
        <f t="shared" si="35"/>
        <v>186173</v>
      </c>
      <c r="AH93" s="25">
        <f t="shared" si="40"/>
        <v>186231</v>
      </c>
      <c r="AI93" s="25">
        <v>180942</v>
      </c>
      <c r="AJ93" s="25">
        <v>158529</v>
      </c>
      <c r="AK93" s="25">
        <v>158455</v>
      </c>
      <c r="AL93" s="25">
        <v>180947</v>
      </c>
      <c r="AM93" s="26">
        <v>183099</v>
      </c>
    </row>
    <row r="94" spans="1:39" ht="19.649999999999999" customHeight="1">
      <c r="B94" s="3" t="s">
        <v>77</v>
      </c>
      <c r="D94" s="61">
        <v>-37385</v>
      </c>
      <c r="E94" s="27">
        <v>-37790</v>
      </c>
      <c r="F94" s="27">
        <v>-37793</v>
      </c>
      <c r="G94" s="27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27">
        <v>-390</v>
      </c>
      <c r="Z94" s="27">
        <v>-30394</v>
      </c>
      <c r="AA94" s="27">
        <v>-734</v>
      </c>
      <c r="AB94" s="61">
        <v>-651</v>
      </c>
      <c r="AC94" s="27">
        <v>-654</v>
      </c>
      <c r="AD94" s="27">
        <v>-656</v>
      </c>
      <c r="AE94" s="27">
        <v>-658</v>
      </c>
      <c r="AF94" s="61"/>
      <c r="AG94" s="61">
        <f t="shared" si="35"/>
        <v>-37795</v>
      </c>
      <c r="AH94" s="27">
        <f t="shared" si="40"/>
        <v>-45024</v>
      </c>
      <c r="AI94" s="27">
        <v>-460</v>
      </c>
      <c r="AJ94" s="27">
        <v>-427</v>
      </c>
      <c r="AK94" s="27">
        <v>-7926</v>
      </c>
      <c r="AL94" s="27">
        <v>-734</v>
      </c>
      <c r="AM94" s="26">
        <v>-658</v>
      </c>
    </row>
    <row r="95" spans="1:39" ht="19.649999999999999" customHeight="1">
      <c r="B95" s="3" t="s">
        <v>78</v>
      </c>
      <c r="D95" s="61">
        <v>56035</v>
      </c>
      <c r="E95" s="27">
        <v>45438</v>
      </c>
      <c r="F95" s="27">
        <v>64300</v>
      </c>
      <c r="G95" s="27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27">
        <v>219376</v>
      </c>
      <c r="Z95" s="27">
        <v>274773</v>
      </c>
      <c r="AA95" s="27">
        <v>242440</v>
      </c>
      <c r="AB95" s="61">
        <v>249486</v>
      </c>
      <c r="AC95" s="27">
        <v>274621</v>
      </c>
      <c r="AD95" s="27">
        <v>325137</v>
      </c>
      <c r="AE95" s="27">
        <v>330192</v>
      </c>
      <c r="AF95" s="61"/>
      <c r="AG95" s="61">
        <f t="shared" si="35"/>
        <v>41898</v>
      </c>
      <c r="AH95" s="27">
        <f t="shared" si="40"/>
        <v>82097</v>
      </c>
      <c r="AI95" s="27">
        <v>126341</v>
      </c>
      <c r="AJ95" s="27">
        <v>167368</v>
      </c>
      <c r="AK95" s="27">
        <v>251687</v>
      </c>
      <c r="AL95" s="27">
        <v>242440</v>
      </c>
      <c r="AM95" s="26">
        <v>330192</v>
      </c>
    </row>
    <row r="96" spans="1:39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88">
        <v>470085</v>
      </c>
      <c r="Z96" s="88">
        <v>478000</v>
      </c>
      <c r="AA96" s="88">
        <v>472090</v>
      </c>
      <c r="AB96" s="98">
        <v>470931</v>
      </c>
      <c r="AC96" s="88">
        <v>485699</v>
      </c>
      <c r="AD96" s="88">
        <v>496610</v>
      </c>
      <c r="AE96" s="88">
        <v>508144</v>
      </c>
      <c r="AF96" s="61"/>
      <c r="AG96" s="98">
        <f t="shared" si="35"/>
        <v>594731</v>
      </c>
      <c r="AH96" s="88">
        <f t="shared" si="40"/>
        <v>561578</v>
      </c>
      <c r="AI96" s="88">
        <v>459855</v>
      </c>
      <c r="AJ96" s="88">
        <v>470722</v>
      </c>
      <c r="AK96" s="88">
        <v>501142</v>
      </c>
      <c r="AL96" s="88">
        <v>472090</v>
      </c>
      <c r="AM96" s="99">
        <v>508144</v>
      </c>
    </row>
    <row r="97" spans="1:39" ht="19.649999999999999" customHeight="1">
      <c r="A97" s="79"/>
      <c r="B97" s="79"/>
      <c r="C97" s="79" t="s">
        <v>80</v>
      </c>
      <c r="D97" s="98">
        <f t="shared" ref="D97:E97" si="45">SUM(D92:D96)</f>
        <v>921221</v>
      </c>
      <c r="E97" s="88">
        <f t="shared" si="45"/>
        <v>923918</v>
      </c>
      <c r="F97" s="88">
        <v>943678</v>
      </c>
      <c r="G97" s="88">
        <f t="shared" ref="G97:H97" si="46">SUM(G92:G96)</f>
        <v>920371</v>
      </c>
      <c r="H97" s="98">
        <f t="shared" si="46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88">
        <v>989547</v>
      </c>
      <c r="Z97" s="88">
        <v>1022881</v>
      </c>
      <c r="AA97" s="88">
        <v>1030107</v>
      </c>
      <c r="AB97" s="98">
        <f t="shared" ref="AB97" si="47">SUM(AB92:AB96)</f>
        <v>1036103</v>
      </c>
      <c r="AC97" s="88">
        <f t="shared" ref="AC97" si="48">SUM(AC92:AC96)</f>
        <v>1076108</v>
      </c>
      <c r="AD97" s="88">
        <v>1139482</v>
      </c>
      <c r="AE97" s="88">
        <v>1156141</v>
      </c>
      <c r="AF97" s="61"/>
      <c r="AG97" s="98">
        <f t="shared" si="35"/>
        <v>920371</v>
      </c>
      <c r="AH97" s="88">
        <f t="shared" si="40"/>
        <v>920246</v>
      </c>
      <c r="AI97" s="88">
        <v>902042</v>
      </c>
      <c r="AJ97" s="31">
        <v>931556</v>
      </c>
      <c r="AK97" s="88">
        <v>1038722</v>
      </c>
      <c r="AL97" s="88">
        <v>1030107</v>
      </c>
      <c r="AM97" s="32">
        <v>1156141</v>
      </c>
    </row>
    <row r="98" spans="1:39" ht="19.649999999999999" customHeight="1">
      <c r="A98" s="29"/>
      <c r="B98" s="29" t="s">
        <v>81</v>
      </c>
      <c r="C98" s="29"/>
      <c r="D98" s="100">
        <v>85531</v>
      </c>
      <c r="E98" s="101">
        <v>87016</v>
      </c>
      <c r="F98" s="101">
        <v>88427</v>
      </c>
      <c r="G98" s="101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101">
        <v>43237</v>
      </c>
      <c r="Z98" s="101">
        <v>45551</v>
      </c>
      <c r="AA98" s="101">
        <v>24643</v>
      </c>
      <c r="AB98" s="100">
        <v>22972</v>
      </c>
      <c r="AC98" s="101">
        <v>24109</v>
      </c>
      <c r="AD98" s="101">
        <v>32368</v>
      </c>
      <c r="AE98" s="101">
        <v>31322</v>
      </c>
      <c r="AF98" s="61"/>
      <c r="AG98" s="100">
        <f t="shared" si="35"/>
        <v>88156</v>
      </c>
      <c r="AH98" s="101">
        <f t="shared" si="40"/>
        <v>3606</v>
      </c>
      <c r="AI98" s="101">
        <v>3783</v>
      </c>
      <c r="AJ98" s="101">
        <v>26526</v>
      </c>
      <c r="AK98" s="101">
        <v>26405</v>
      </c>
      <c r="AL98" s="101">
        <v>24643</v>
      </c>
      <c r="AM98" s="32">
        <v>31322</v>
      </c>
    </row>
    <row r="99" spans="1:39" ht="19.649999999999999" customHeight="1">
      <c r="C99" s="3" t="s">
        <v>82</v>
      </c>
      <c r="D99" s="24">
        <f t="shared" ref="D99:E99" si="49">SUM(D97:D98)</f>
        <v>1006752</v>
      </c>
      <c r="E99" s="25">
        <f t="shared" si="49"/>
        <v>1010934</v>
      </c>
      <c r="F99" s="25">
        <v>1032105</v>
      </c>
      <c r="G99" s="25">
        <f t="shared" ref="G99:H99" si="50">SUM(G97:G98)</f>
        <v>1008527</v>
      </c>
      <c r="H99" s="24">
        <f t="shared" si="50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51">SUM(U97:U98)</f>
        <v>1030252</v>
      </c>
      <c r="V99" s="25">
        <v>1013670</v>
      </c>
      <c r="W99" s="26">
        <v>1065127</v>
      </c>
      <c r="X99" s="36">
        <v>1096805</v>
      </c>
      <c r="Y99" s="25">
        <v>1032784</v>
      </c>
      <c r="Z99" s="25">
        <v>1068432</v>
      </c>
      <c r="AA99" s="25">
        <v>1054750</v>
      </c>
      <c r="AB99" s="24">
        <f t="shared" ref="AB99" si="52">SUM(AB97:AB98)</f>
        <v>1059075</v>
      </c>
      <c r="AC99" s="25">
        <f t="shared" ref="AC99" si="53">SUM(AC97:AC98)</f>
        <v>1100217</v>
      </c>
      <c r="AD99" s="25">
        <v>1171850</v>
      </c>
      <c r="AE99" s="25">
        <v>1187463</v>
      </c>
      <c r="AF99" s="61"/>
      <c r="AG99" s="24">
        <f t="shared" si="35"/>
        <v>1008527</v>
      </c>
      <c r="AH99" s="25">
        <f t="shared" si="40"/>
        <v>923852</v>
      </c>
      <c r="AI99" s="25">
        <v>905825</v>
      </c>
      <c r="AJ99" s="25">
        <v>958082</v>
      </c>
      <c r="AK99" s="25">
        <v>1065127</v>
      </c>
      <c r="AL99" s="25">
        <v>1054750</v>
      </c>
      <c r="AM99" s="26">
        <v>1187463</v>
      </c>
    </row>
    <row r="100" spans="1:39" ht="19.649999999999999" customHeight="1" thickBot="1">
      <c r="A100" s="89"/>
      <c r="B100" s="89"/>
      <c r="C100" s="89" t="s">
        <v>83</v>
      </c>
      <c r="D100" s="90">
        <f t="shared" ref="D100:E100" si="54">SUM(D86,D91,D99)</f>
        <v>2777661</v>
      </c>
      <c r="E100" s="91">
        <f t="shared" si="54"/>
        <v>2851991</v>
      </c>
      <c r="F100" s="91">
        <v>2873346</v>
      </c>
      <c r="G100" s="91">
        <f t="shared" ref="G100:H100" si="55">SUM(G86,G91,G99)</f>
        <v>2867645</v>
      </c>
      <c r="H100" s="90">
        <f t="shared" si="55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56">SUM(U86,U91,U99)</f>
        <v>2210788</v>
      </c>
      <c r="V100" s="91">
        <v>2207785</v>
      </c>
      <c r="W100" s="92">
        <v>2286175</v>
      </c>
      <c r="X100" s="90">
        <v>2329640</v>
      </c>
      <c r="Y100" s="91">
        <v>2306503</v>
      </c>
      <c r="Z100" s="91">
        <v>2395370</v>
      </c>
      <c r="AA100" s="91">
        <v>2357118</v>
      </c>
      <c r="AB100" s="90">
        <f t="shared" ref="AB100:AC100" si="57">SUM(AB86,AB91,AB99)</f>
        <v>2315813</v>
      </c>
      <c r="AC100" s="91">
        <f t="shared" si="57"/>
        <v>2403256</v>
      </c>
      <c r="AD100" s="91">
        <v>2518061</v>
      </c>
      <c r="AE100" s="91">
        <v>2540181</v>
      </c>
      <c r="AF100" s="61"/>
      <c r="AG100" s="90">
        <f t="shared" si="35"/>
        <v>2867645</v>
      </c>
      <c r="AH100" s="91">
        <f t="shared" si="40"/>
        <v>1887868</v>
      </c>
      <c r="AI100" s="91">
        <v>1853254</v>
      </c>
      <c r="AJ100" s="91">
        <v>2149956</v>
      </c>
      <c r="AK100" s="91">
        <v>2286175</v>
      </c>
      <c r="AL100" s="91">
        <v>2357118</v>
      </c>
      <c r="AM100" s="92">
        <v>2540181</v>
      </c>
    </row>
    <row r="102" spans="1:39" s="4" customFormat="1" ht="15">
      <c r="A102" s="1" t="s">
        <v>84</v>
      </c>
      <c r="B102" s="1"/>
      <c r="C102" s="1"/>
    </row>
    <row r="103" spans="1:39" ht="6" customHeight="1"/>
    <row r="104" spans="1:39" ht="9" customHeight="1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281"/>
      <c r="X104" s="6"/>
      <c r="Y104" s="5"/>
      <c r="Z104" s="5"/>
      <c r="AA104" s="5"/>
      <c r="AB104" s="321"/>
      <c r="AC104" s="330"/>
      <c r="AD104" s="330"/>
      <c r="AE104" s="330"/>
      <c r="AF104" s="204"/>
      <c r="AG104" s="6"/>
      <c r="AH104" s="5"/>
      <c r="AI104" s="5"/>
      <c r="AJ104" s="5"/>
      <c r="AK104" s="318"/>
      <c r="AL104" s="318"/>
      <c r="AM104" s="7"/>
    </row>
    <row r="105" spans="1:39" ht="15">
      <c r="D105" s="103" t="str">
        <f>D4</f>
        <v>FY2019</v>
      </c>
      <c r="E105" s="79"/>
      <c r="F105" s="79"/>
      <c r="G105" s="79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288"/>
      <c r="X105" s="294" t="s">
        <v>205</v>
      </c>
      <c r="Y105" s="296"/>
      <c r="Z105" s="296"/>
      <c r="AA105" s="296"/>
      <c r="AB105" s="294" t="s">
        <v>207</v>
      </c>
      <c r="AC105" s="300"/>
      <c r="AD105" s="300"/>
      <c r="AE105" s="300"/>
      <c r="AF105" s="204"/>
      <c r="AG105" s="207" t="str">
        <f>AG4</f>
        <v>FY2019</v>
      </c>
      <c r="AH105" s="11" t="str">
        <f>AH4</f>
        <v>FY2020</v>
      </c>
      <c r="AI105" s="11" t="str">
        <f>AI4</f>
        <v>FY2021</v>
      </c>
      <c r="AJ105" s="11" t="str">
        <f>AJ4</f>
        <v>FY2022</v>
      </c>
      <c r="AK105" s="305" t="str">
        <f>AK4</f>
        <v>FY2023</v>
      </c>
      <c r="AL105" s="305" t="s">
        <v>206</v>
      </c>
      <c r="AM105" s="208" t="str">
        <f t="shared" ref="AM105" si="58">AM4</f>
        <v>FY2025</v>
      </c>
    </row>
    <row r="106" spans="1:39" ht="19.649999999999999" customHeight="1">
      <c r="A106" s="79"/>
      <c r="B106" s="79"/>
      <c r="C106" s="79"/>
      <c r="D106" s="12" t="s">
        <v>9</v>
      </c>
      <c r="E106" s="13" t="str">
        <f>E5</f>
        <v>Q2</v>
      </c>
      <c r="F106" s="13" t="s">
        <v>11</v>
      </c>
      <c r="G106" s="13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270" t="s">
        <v>12</v>
      </c>
      <c r="X106" s="12" t="s">
        <v>9</v>
      </c>
      <c r="Y106" s="13" t="s">
        <v>10</v>
      </c>
      <c r="Z106" s="13" t="s">
        <v>11</v>
      </c>
      <c r="AA106" s="13" t="s">
        <v>12</v>
      </c>
      <c r="AB106" s="12" t="s">
        <v>9</v>
      </c>
      <c r="AC106" s="13" t="s">
        <v>10</v>
      </c>
      <c r="AD106" s="13" t="s">
        <v>11</v>
      </c>
      <c r="AE106" s="13" t="s">
        <v>12</v>
      </c>
      <c r="AF106" s="204"/>
      <c r="AG106" s="209"/>
      <c r="AH106" s="15"/>
      <c r="AI106" s="15"/>
      <c r="AJ106" s="15"/>
      <c r="AK106" s="319"/>
      <c r="AL106" s="319"/>
      <c r="AM106" s="210"/>
    </row>
    <row r="107" spans="1:39" ht="19.649999999999999" customHeight="1">
      <c r="A107" s="29" t="s">
        <v>85</v>
      </c>
      <c r="B107" s="29"/>
      <c r="C107" s="29"/>
      <c r="D107" s="104">
        <v>23362</v>
      </c>
      <c r="E107" s="105">
        <v>6892</v>
      </c>
      <c r="F107" s="105">
        <v>28616</v>
      </c>
      <c r="G107" s="105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283">
        <v>63382</v>
      </c>
      <c r="X107" s="104">
        <v>55128</v>
      </c>
      <c r="Y107" s="105">
        <v>-2922</v>
      </c>
      <c r="Z107" s="105">
        <v>19562</v>
      </c>
      <c r="AA107" s="105">
        <v>65109</v>
      </c>
      <c r="AB107" s="104">
        <v>22679</v>
      </c>
      <c r="AC107" s="105">
        <v>6762</v>
      </c>
      <c r="AD107" s="105">
        <v>52901</v>
      </c>
      <c r="AE107" s="105">
        <v>75778</v>
      </c>
      <c r="AF107" s="61"/>
      <c r="AG107" s="104">
        <f>SUM(D107:G107)</f>
        <v>116701</v>
      </c>
      <c r="AH107" s="105">
        <f>SUM(H107:K107)</f>
        <v>126962</v>
      </c>
      <c r="AI107" s="105">
        <v>82462</v>
      </c>
      <c r="AJ107" s="105">
        <v>66708</v>
      </c>
      <c r="AK107" s="320">
        <v>125617</v>
      </c>
      <c r="AL107" s="320">
        <v>136877</v>
      </c>
      <c r="AM107" s="106">
        <v>158120</v>
      </c>
    </row>
    <row r="108" spans="1:39" ht="19.649999999999999" customHeight="1">
      <c r="A108" s="29" t="s">
        <v>86</v>
      </c>
      <c r="B108" s="29"/>
      <c r="C108" s="29"/>
      <c r="D108" s="104">
        <v>-29403</v>
      </c>
      <c r="E108" s="105">
        <v>-54420</v>
      </c>
      <c r="F108" s="105">
        <v>-41379</v>
      </c>
      <c r="G108" s="105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283">
        <v>-26932</v>
      </c>
      <c r="X108" s="104">
        <v>-23606</v>
      </c>
      <c r="Y108" s="105">
        <v>-3684</v>
      </c>
      <c r="Z108" s="105">
        <v>-27995</v>
      </c>
      <c r="AA108" s="105">
        <v>-24076</v>
      </c>
      <c r="AB108" s="104">
        <v>-15898</v>
      </c>
      <c r="AC108" s="105">
        <v>-19865</v>
      </c>
      <c r="AD108" s="105">
        <v>-11464</v>
      </c>
      <c r="AE108" s="105">
        <v>-25303</v>
      </c>
      <c r="AF108" s="61"/>
      <c r="AG108" s="104">
        <f>SUM(D108:G108)</f>
        <v>-164591</v>
      </c>
      <c r="AH108" s="105">
        <f>SUM(H108:K108)</f>
        <v>-63559</v>
      </c>
      <c r="AI108" s="105">
        <v>-59355</v>
      </c>
      <c r="AJ108" s="105">
        <v>-133939</v>
      </c>
      <c r="AK108" s="320">
        <v>-97822</v>
      </c>
      <c r="AL108" s="320">
        <v>-79361</v>
      </c>
      <c r="AM108" s="106">
        <v>-72530</v>
      </c>
    </row>
    <row r="109" spans="1:39" ht="19.649999999999999" customHeight="1">
      <c r="A109" s="29" t="s">
        <v>87</v>
      </c>
      <c r="B109" s="29"/>
      <c r="C109" s="29"/>
      <c r="D109" s="104">
        <v>4616</v>
      </c>
      <c r="E109" s="105">
        <v>60623</v>
      </c>
      <c r="F109" s="105">
        <v>-7938</v>
      </c>
      <c r="G109" s="105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283">
        <v>-43697</v>
      </c>
      <c r="X109" s="104">
        <v>-31940</v>
      </c>
      <c r="Y109" s="105">
        <v>38642</v>
      </c>
      <c r="Z109" s="105">
        <v>-22020</v>
      </c>
      <c r="AA109" s="105">
        <v>-30250</v>
      </c>
      <c r="AB109" s="104">
        <v>-41590</v>
      </c>
      <c r="AC109" s="105">
        <v>30890</v>
      </c>
      <c r="AD109" s="105">
        <v>-45385</v>
      </c>
      <c r="AE109" s="105">
        <v>-27008</v>
      </c>
      <c r="AF109" s="61"/>
      <c r="AG109" s="104">
        <f>SUM(D109:G109)</f>
        <v>75757</v>
      </c>
      <c r="AH109" s="105">
        <f>SUM(H109:K109)</f>
        <v>-4085</v>
      </c>
      <c r="AI109" s="105">
        <v>-131685</v>
      </c>
      <c r="AJ109" s="105">
        <v>35454</v>
      </c>
      <c r="AK109" s="320">
        <v>-82922</v>
      </c>
      <c r="AL109" s="320">
        <v>-45568</v>
      </c>
      <c r="AM109" s="106">
        <v>-83093</v>
      </c>
    </row>
    <row r="110" spans="1:39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282">
        <v>169639</v>
      </c>
      <c r="X110" s="90">
        <v>176215</v>
      </c>
      <c r="Y110" s="91">
        <v>21493</v>
      </c>
      <c r="Z110" s="91">
        <v>175924</v>
      </c>
      <c r="AA110" s="91">
        <v>181862</v>
      </c>
      <c r="AB110" s="90">
        <v>146204</v>
      </c>
      <c r="AC110" s="91">
        <v>166262</v>
      </c>
      <c r="AD110" s="91">
        <v>169051</v>
      </c>
      <c r="AE110" s="91">
        <v>193468</v>
      </c>
      <c r="AF110" s="61"/>
      <c r="AG110" s="90">
        <v>262834</v>
      </c>
      <c r="AH110" s="91">
        <v>330344</v>
      </c>
      <c r="AI110" s="91">
        <v>234020</v>
      </c>
      <c r="AJ110" s="91">
        <v>210884</v>
      </c>
      <c r="AK110" s="317">
        <v>169639</v>
      </c>
      <c r="AL110" s="317">
        <v>181862</v>
      </c>
      <c r="AM110" s="106">
        <v>193468</v>
      </c>
    </row>
    <row r="111" spans="1:39" ht="18.75" customHeight="1" thickBot="1">
      <c r="A111" s="43" t="s">
        <v>18</v>
      </c>
      <c r="B111" s="43"/>
      <c r="C111" s="43"/>
      <c r="D111" s="45">
        <f>D107+D108</f>
        <v>-6041</v>
      </c>
      <c r="E111" s="46">
        <f>E107+E108</f>
        <v>-47528</v>
      </c>
      <c r="F111" s="46">
        <v>-12763</v>
      </c>
      <c r="G111" s="46">
        <f t="shared" ref="G111" si="59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60">T107+T108</f>
        <v>3448</v>
      </c>
      <c r="U111" s="46">
        <f t="shared" si="60"/>
        <v>-22420</v>
      </c>
      <c r="V111" s="46">
        <v>10317</v>
      </c>
      <c r="W111" s="276">
        <f>W107+W108</f>
        <v>36450</v>
      </c>
      <c r="X111" s="45">
        <v>31522</v>
      </c>
      <c r="Y111" s="46">
        <v>-6606</v>
      </c>
      <c r="Z111" s="46">
        <v>-8433</v>
      </c>
      <c r="AA111" s="46">
        <v>41033</v>
      </c>
      <c r="AB111" s="45">
        <f>AB107+AB108</f>
        <v>6781</v>
      </c>
      <c r="AC111" s="46">
        <f t="shared" ref="AC111" si="61">AC107+AC108</f>
        <v>-13103</v>
      </c>
      <c r="AD111" s="46">
        <v>41437</v>
      </c>
      <c r="AE111" s="46">
        <v>50475</v>
      </c>
      <c r="AF111" s="61"/>
      <c r="AG111" s="45">
        <f>SUM(AG107:AG108)</f>
        <v>-47890</v>
      </c>
      <c r="AH111" s="46">
        <f>SUM(AH107:AH108)</f>
        <v>63403</v>
      </c>
      <c r="AI111" s="46">
        <v>23107</v>
      </c>
      <c r="AJ111" s="46">
        <v>-67231</v>
      </c>
      <c r="AK111" s="314">
        <v>27795</v>
      </c>
      <c r="AL111" s="314">
        <v>57516</v>
      </c>
      <c r="AM111" s="47">
        <v>85590</v>
      </c>
    </row>
    <row r="112" spans="1:39" ht="15.75" customHeight="1">
      <c r="AB112" s="27"/>
      <c r="AC112" s="27"/>
      <c r="AD112" s="27"/>
      <c r="AE112" s="27"/>
      <c r="AM112" s="338"/>
    </row>
    <row r="113" spans="1:39" ht="15">
      <c r="A113" s="1" t="s">
        <v>89</v>
      </c>
      <c r="B113" s="2"/>
      <c r="C113" s="2"/>
    </row>
    <row r="114" spans="1:39" ht="6" customHeight="1">
      <c r="A114" s="4"/>
    </row>
    <row r="115" spans="1:39" ht="9" customHeight="1">
      <c r="A115" s="5"/>
      <c r="B115" s="5"/>
      <c r="C115" s="5"/>
      <c r="D115" s="6"/>
      <c r="E115" s="5"/>
      <c r="F115" s="5"/>
      <c r="G115" s="5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5"/>
      <c r="Z115" s="5"/>
      <c r="AA115" s="5"/>
      <c r="AB115" s="321"/>
      <c r="AC115" s="330"/>
      <c r="AD115" s="330"/>
      <c r="AE115" s="328"/>
      <c r="AF115" s="204"/>
      <c r="AG115" s="6"/>
      <c r="AH115" s="5"/>
      <c r="AI115" s="5"/>
      <c r="AJ115" s="5"/>
      <c r="AK115" s="5"/>
      <c r="AL115" s="5"/>
      <c r="AM115" s="7"/>
    </row>
    <row r="116" spans="1:39" ht="15">
      <c r="D116" s="8" t="str">
        <f>D4</f>
        <v>FY2019</v>
      </c>
      <c r="E116" s="79"/>
      <c r="F116" s="79"/>
      <c r="G116" s="79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9"/>
      <c r="Z116" s="9"/>
      <c r="AA116" s="9"/>
      <c r="AB116" s="294" t="s">
        <v>207</v>
      </c>
      <c r="AC116" s="300"/>
      <c r="AD116" s="300"/>
      <c r="AE116" s="300"/>
      <c r="AF116" s="204"/>
      <c r="AG116" s="207" t="str">
        <f>AG4</f>
        <v>FY2019</v>
      </c>
      <c r="AH116" s="11" t="str">
        <f>AH4</f>
        <v>FY2020</v>
      </c>
      <c r="AI116" s="11" t="str">
        <f>AI4</f>
        <v>FY2021</v>
      </c>
      <c r="AJ116" s="11" t="str">
        <f>AJ4</f>
        <v>FY2022</v>
      </c>
      <c r="AK116" s="11" t="str">
        <f>AK4</f>
        <v>FY2023</v>
      </c>
      <c r="AL116" s="11" t="s">
        <v>206</v>
      </c>
      <c r="AM116" s="208" t="str">
        <f t="shared" ref="AM116" si="62">AM4</f>
        <v>FY2025</v>
      </c>
    </row>
    <row r="117" spans="1:39" ht="19.649999999999999" customHeight="1">
      <c r="A117" s="79"/>
      <c r="B117" s="79"/>
      <c r="C117" s="79"/>
      <c r="D117" s="12" t="s">
        <v>9</v>
      </c>
      <c r="E117" s="13" t="s">
        <v>10</v>
      </c>
      <c r="F117" s="13" t="s">
        <v>11</v>
      </c>
      <c r="G117" s="13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270" t="s">
        <v>12</v>
      </c>
      <c r="X117" s="12" t="s">
        <v>9</v>
      </c>
      <c r="Y117" s="13" t="s">
        <v>10</v>
      </c>
      <c r="Z117" s="13" t="s">
        <v>11</v>
      </c>
      <c r="AA117" s="13" t="s">
        <v>12</v>
      </c>
      <c r="AB117" s="12" t="s">
        <v>9</v>
      </c>
      <c r="AC117" s="13" t="s">
        <v>10</v>
      </c>
      <c r="AD117" s="13" t="s">
        <v>11</v>
      </c>
      <c r="AE117" s="13" t="s">
        <v>12</v>
      </c>
      <c r="AF117" s="204"/>
      <c r="AG117" s="209"/>
      <c r="AH117" s="15"/>
      <c r="AI117" s="15"/>
      <c r="AJ117" s="15"/>
      <c r="AK117" s="15"/>
      <c r="AL117" s="15"/>
      <c r="AM117" s="210"/>
    </row>
    <row r="118" spans="1:39" s="19" customFormat="1" ht="21.9" customHeight="1">
      <c r="A118" s="63" t="s">
        <v>90</v>
      </c>
      <c r="B118" s="63"/>
      <c r="C118" s="63"/>
      <c r="D118" s="107"/>
      <c r="E118" s="108"/>
      <c r="F118" s="108"/>
      <c r="G118" s="108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08"/>
      <c r="Z118" s="108"/>
      <c r="AA118" s="108"/>
      <c r="AB118" s="322"/>
      <c r="AC118" s="331"/>
      <c r="AD118" s="331"/>
      <c r="AE118" s="331"/>
      <c r="AF118" s="18"/>
      <c r="AG118" s="107"/>
      <c r="AH118" s="108"/>
      <c r="AI118" s="108"/>
      <c r="AJ118" s="108"/>
      <c r="AK118" s="108"/>
      <c r="AL118" s="108"/>
      <c r="AM118" s="336"/>
    </row>
    <row r="119" spans="1:39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274">
        <v>511481</v>
      </c>
      <c r="X119" s="36">
        <v>450041</v>
      </c>
      <c r="Y119" s="37">
        <v>473662</v>
      </c>
      <c r="Z119" s="37">
        <v>475647</v>
      </c>
      <c r="AA119" s="37">
        <v>530759</v>
      </c>
      <c r="AB119" s="36">
        <v>443345</v>
      </c>
      <c r="AC119" s="37">
        <v>496526</v>
      </c>
      <c r="AD119" s="37">
        <v>497871</v>
      </c>
      <c r="AE119" s="37">
        <v>550788</v>
      </c>
      <c r="AF119" s="206"/>
      <c r="AG119" s="36"/>
      <c r="AH119" s="37">
        <v>1376613</v>
      </c>
      <c r="AI119" s="37">
        <v>1428192</v>
      </c>
      <c r="AJ119" s="37">
        <v>1684356</v>
      </c>
      <c r="AK119" s="37">
        <v>1852847</v>
      </c>
      <c r="AL119" s="37">
        <v>1930109</v>
      </c>
      <c r="AM119" s="38">
        <v>1988530</v>
      </c>
    </row>
    <row r="120" spans="1:39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277">
        <v>26722</v>
      </c>
      <c r="X120" s="24">
        <v>20454</v>
      </c>
      <c r="Y120" s="25">
        <v>43925</v>
      </c>
      <c r="Z120" s="25">
        <v>45490</v>
      </c>
      <c r="AA120" s="25">
        <v>47196</v>
      </c>
      <c r="AB120" s="24">
        <v>40801</v>
      </c>
      <c r="AC120" s="25">
        <v>39433</v>
      </c>
      <c r="AD120" s="25">
        <v>52387</v>
      </c>
      <c r="AE120" s="25">
        <v>53774</v>
      </c>
      <c r="AF120" s="24"/>
      <c r="AG120" s="24"/>
      <c r="AH120" s="25">
        <v>12111</v>
      </c>
      <c r="AI120" s="25">
        <v>24466</v>
      </c>
      <c r="AJ120" s="25">
        <v>79648</v>
      </c>
      <c r="AK120" s="25">
        <v>95943</v>
      </c>
      <c r="AL120" s="25">
        <v>157065</v>
      </c>
      <c r="AM120" s="26">
        <v>186395</v>
      </c>
    </row>
    <row r="121" spans="1:39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277">
        <v>73649</v>
      </c>
      <c r="X121" s="24">
        <v>69149</v>
      </c>
      <c r="Y121" s="25">
        <v>71089</v>
      </c>
      <c r="Z121" s="25">
        <v>75459</v>
      </c>
      <c r="AA121" s="25">
        <v>76966</v>
      </c>
      <c r="AB121" s="24">
        <v>65134</v>
      </c>
      <c r="AC121" s="25">
        <v>67203</v>
      </c>
      <c r="AD121" s="25">
        <v>71579</v>
      </c>
      <c r="AE121" s="25">
        <v>80127</v>
      </c>
      <c r="AF121" s="24"/>
      <c r="AG121" s="24"/>
      <c r="AH121" s="25">
        <v>159909</v>
      </c>
      <c r="AI121" s="25">
        <v>187082</v>
      </c>
      <c r="AJ121" s="25">
        <v>234843</v>
      </c>
      <c r="AK121" s="25">
        <v>262127</v>
      </c>
      <c r="AL121" s="25">
        <v>292663</v>
      </c>
      <c r="AM121" s="26">
        <v>284043</v>
      </c>
    </row>
    <row r="122" spans="1:39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277">
        <v>32310</v>
      </c>
      <c r="X122" s="24">
        <v>26544</v>
      </c>
      <c r="Y122" s="25">
        <v>30901</v>
      </c>
      <c r="Z122" s="25">
        <v>26056</v>
      </c>
      <c r="AA122" s="25">
        <v>28691</v>
      </c>
      <c r="AB122" s="24">
        <v>22756</v>
      </c>
      <c r="AC122" s="25">
        <v>28254</v>
      </c>
      <c r="AD122" s="25">
        <v>26370</v>
      </c>
      <c r="AE122" s="25">
        <v>28852</v>
      </c>
      <c r="AF122" s="24"/>
      <c r="AG122" s="24"/>
      <c r="AH122" s="25">
        <v>108878</v>
      </c>
      <c r="AI122" s="25">
        <v>99497</v>
      </c>
      <c r="AJ122" s="25">
        <v>113572</v>
      </c>
      <c r="AK122" s="25">
        <v>111743</v>
      </c>
      <c r="AL122" s="25">
        <v>112192</v>
      </c>
      <c r="AM122" s="26">
        <v>106232</v>
      </c>
    </row>
    <row r="123" spans="1:39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271">
        <v>7137</v>
      </c>
      <c r="X123" s="98">
        <v>8191</v>
      </c>
      <c r="Y123" s="88">
        <v>8632</v>
      </c>
      <c r="Z123" s="88">
        <v>10164</v>
      </c>
      <c r="AA123" s="88">
        <v>8860</v>
      </c>
      <c r="AB123" s="98">
        <v>8762</v>
      </c>
      <c r="AC123" s="88">
        <v>10237</v>
      </c>
      <c r="AD123" s="88">
        <v>11652</v>
      </c>
      <c r="AE123" s="88">
        <v>12463</v>
      </c>
      <c r="AF123" s="24"/>
      <c r="AG123" s="98"/>
      <c r="AH123" s="88">
        <v>24558</v>
      </c>
      <c r="AI123" s="88">
        <v>19350</v>
      </c>
      <c r="AJ123" s="88">
        <v>21761</v>
      </c>
      <c r="AK123" s="88">
        <v>26327</v>
      </c>
      <c r="AL123" s="88">
        <v>35847</v>
      </c>
      <c r="AM123" s="99">
        <v>43114</v>
      </c>
    </row>
    <row r="124" spans="1:39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Y124" s="25"/>
      <c r="Z124" s="25"/>
      <c r="AA124" s="25"/>
      <c r="AB124" s="57"/>
      <c r="AC124" s="57"/>
      <c r="AD124" s="57"/>
      <c r="AE124" s="57"/>
      <c r="AG124" s="25"/>
      <c r="AH124" s="25"/>
      <c r="AI124" s="25"/>
      <c r="AJ124" s="25"/>
      <c r="AK124" s="25"/>
      <c r="AL124" s="25"/>
      <c r="AM124" s="57"/>
    </row>
    <row r="125" spans="1:39" s="19" customFormat="1" ht="15">
      <c r="A125" s="112" t="s">
        <v>198</v>
      </c>
      <c r="B125" s="253"/>
      <c r="C125" s="253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3"/>
      <c r="O125" s="25"/>
      <c r="P125" s="25"/>
      <c r="Q125" s="25"/>
      <c r="R125" s="243"/>
      <c r="S125" s="25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G125" s="25"/>
      <c r="AH125" s="25"/>
      <c r="AI125" s="25"/>
      <c r="AJ125" s="25"/>
      <c r="AK125" s="25"/>
      <c r="AL125" s="25"/>
      <c r="AM125" s="3"/>
    </row>
    <row r="126" spans="1:39" s="19" customFormat="1" ht="15">
      <c r="A126" s="112" t="s">
        <v>199</v>
      </c>
      <c r="B126" s="253"/>
      <c r="C126" s="253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3"/>
      <c r="O126" s="25"/>
      <c r="P126" s="25"/>
      <c r="Q126" s="25"/>
      <c r="R126" s="243"/>
      <c r="S126" s="25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G126" s="25"/>
      <c r="AH126" s="25"/>
      <c r="AI126" s="25"/>
      <c r="AJ126" s="25"/>
      <c r="AK126" s="25"/>
      <c r="AL126" s="25"/>
      <c r="AM126" s="3"/>
    </row>
    <row r="127" spans="1:39" ht="15.75" customHeight="1">
      <c r="A127" s="3" t="s">
        <v>200</v>
      </c>
      <c r="B127" s="253"/>
      <c r="C127" s="253"/>
      <c r="X127" s="79"/>
    </row>
    <row r="128" spans="1:39" ht="9" customHeight="1">
      <c r="A128" s="5"/>
      <c r="B128" s="5"/>
      <c r="C128" s="5"/>
      <c r="D128" s="6"/>
      <c r="E128" s="5"/>
      <c r="F128" s="5"/>
      <c r="G128" s="5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5"/>
      <c r="Z128" s="5"/>
      <c r="AA128" s="5"/>
      <c r="AB128" s="321"/>
      <c r="AC128" s="330"/>
      <c r="AD128" s="330"/>
      <c r="AE128" s="328"/>
      <c r="AF128" s="204"/>
      <c r="AG128" s="6"/>
      <c r="AH128" s="5"/>
      <c r="AI128" s="5"/>
      <c r="AJ128" s="5"/>
      <c r="AK128" s="5"/>
      <c r="AL128" s="5"/>
      <c r="AM128" s="7"/>
    </row>
    <row r="129" spans="1:39" ht="15">
      <c r="D129" s="8" t="str">
        <f>D4</f>
        <v>FY2019</v>
      </c>
      <c r="E129" s="79"/>
      <c r="F129" s="79"/>
      <c r="G129" s="79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9"/>
      <c r="Z129" s="9"/>
      <c r="AA129" s="9"/>
      <c r="AB129" s="294" t="s">
        <v>207</v>
      </c>
      <c r="AC129" s="300" t="s">
        <v>208</v>
      </c>
      <c r="AD129" s="300" t="s">
        <v>209</v>
      </c>
      <c r="AE129" s="300"/>
      <c r="AF129" s="204"/>
      <c r="AG129" s="207" t="str">
        <f t="shared" ref="AG129:AM129" si="63">AG4</f>
        <v>FY2019</v>
      </c>
      <c r="AH129" s="11" t="str">
        <f t="shared" si="63"/>
        <v>FY2020</v>
      </c>
      <c r="AI129" s="11" t="str">
        <f t="shared" si="63"/>
        <v>FY2021</v>
      </c>
      <c r="AJ129" s="11" t="str">
        <f t="shared" si="63"/>
        <v>FY2022</v>
      </c>
      <c r="AK129" s="11" t="str">
        <f t="shared" si="63"/>
        <v>FY2023</v>
      </c>
      <c r="AL129" s="11" t="str">
        <f t="shared" si="63"/>
        <v>FY2024</v>
      </c>
      <c r="AM129" s="208" t="str">
        <f t="shared" si="63"/>
        <v>FY2025</v>
      </c>
    </row>
    <row r="130" spans="1:39" ht="19.649999999999999" customHeight="1">
      <c r="A130" s="79"/>
      <c r="B130" s="79"/>
      <c r="C130" s="79"/>
      <c r="D130" s="12" t="s">
        <v>9</v>
      </c>
      <c r="E130" s="13" t="s">
        <v>10</v>
      </c>
      <c r="F130" s="13" t="s">
        <v>11</v>
      </c>
      <c r="G130" s="13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13" t="s">
        <v>10</v>
      </c>
      <c r="Z130" s="13" t="s">
        <v>11</v>
      </c>
      <c r="AA130" s="13" t="s">
        <v>12</v>
      </c>
      <c r="AB130" s="12" t="s">
        <v>9</v>
      </c>
      <c r="AC130" s="13" t="s">
        <v>10</v>
      </c>
      <c r="AD130" s="13" t="s">
        <v>10</v>
      </c>
      <c r="AE130" s="13" t="s">
        <v>12</v>
      </c>
      <c r="AF130" s="204"/>
      <c r="AG130" s="209"/>
      <c r="AH130" s="15"/>
      <c r="AI130" s="15"/>
      <c r="AJ130" s="15"/>
      <c r="AK130" s="15"/>
      <c r="AL130" s="15"/>
      <c r="AM130" s="210"/>
    </row>
    <row r="131" spans="1:39" s="19" customFormat="1" ht="21.9" customHeight="1">
      <c r="A131" s="63" t="s">
        <v>97</v>
      </c>
      <c r="B131" s="63"/>
      <c r="C131" s="63"/>
      <c r="D131" s="107"/>
      <c r="E131" s="108"/>
      <c r="F131" s="108"/>
      <c r="G131" s="108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224"/>
      <c r="Z131" s="224"/>
      <c r="AA131" s="224"/>
      <c r="AB131" s="323"/>
      <c r="AC131" s="224"/>
      <c r="AD131" s="224"/>
      <c r="AE131" s="249"/>
      <c r="AF131" s="18"/>
      <c r="AG131" s="107"/>
      <c r="AH131" s="108"/>
      <c r="AI131" s="249"/>
      <c r="AJ131" s="249"/>
      <c r="AK131" s="249"/>
      <c r="AL131" s="249"/>
      <c r="AM131" s="245"/>
    </row>
    <row r="132" spans="1:39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27"/>
      <c r="Z132" s="227"/>
      <c r="AA132" s="227"/>
      <c r="AB132" s="324"/>
      <c r="AC132" s="227"/>
      <c r="AD132" s="227"/>
      <c r="AE132" s="250"/>
      <c r="AF132" s="206"/>
      <c r="AG132" s="36">
        <f t="shared" ref="AG132:AG137" si="64">SUM(D132:G132)</f>
        <v>1006274</v>
      </c>
      <c r="AH132" s="37">
        <f t="shared" ref="AH132:AH137" si="65">SUM(H132:K132)</f>
        <v>815895</v>
      </c>
      <c r="AI132" s="250"/>
      <c r="AJ132" s="250"/>
      <c r="AK132" s="250"/>
      <c r="AL132" s="250"/>
      <c r="AM132" s="246"/>
    </row>
    <row r="133" spans="1:39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30"/>
      <c r="Z133" s="230"/>
      <c r="AA133" s="230"/>
      <c r="AB133" s="325"/>
      <c r="AC133" s="230"/>
      <c r="AD133" s="230"/>
      <c r="AE133" s="251"/>
      <c r="AF133" s="24"/>
      <c r="AG133" s="24">
        <f t="shared" si="64"/>
        <v>568955</v>
      </c>
      <c r="AH133" s="25">
        <f t="shared" si="65"/>
        <v>532307</v>
      </c>
      <c r="AI133" s="251"/>
      <c r="AJ133" s="251"/>
      <c r="AK133" s="251"/>
      <c r="AL133" s="251"/>
      <c r="AM133" s="247"/>
    </row>
    <row r="134" spans="1:39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30"/>
      <c r="Z134" s="230"/>
      <c r="AA134" s="230"/>
      <c r="AB134" s="325"/>
      <c r="AC134" s="230"/>
      <c r="AD134" s="230"/>
      <c r="AE134" s="251"/>
      <c r="AF134" s="24"/>
      <c r="AG134" s="24">
        <f t="shared" si="64"/>
        <v>178396</v>
      </c>
      <c r="AH134" s="25">
        <f t="shared" si="65"/>
        <v>134661</v>
      </c>
      <c r="AI134" s="251"/>
      <c r="AJ134" s="251"/>
      <c r="AK134" s="251"/>
      <c r="AL134" s="251"/>
      <c r="AM134" s="247"/>
    </row>
    <row r="135" spans="1:39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30"/>
      <c r="Z135" s="230"/>
      <c r="AA135" s="230"/>
      <c r="AB135" s="325"/>
      <c r="AC135" s="230"/>
      <c r="AD135" s="230"/>
      <c r="AE135" s="251"/>
      <c r="AF135" s="24"/>
      <c r="AG135" s="24">
        <f t="shared" si="64"/>
        <v>23006</v>
      </c>
      <c r="AH135" s="25">
        <f t="shared" si="65"/>
        <v>24689</v>
      </c>
      <c r="AI135" s="251"/>
      <c r="AJ135" s="251"/>
      <c r="AK135" s="251"/>
      <c r="AL135" s="251"/>
      <c r="AM135" s="247"/>
    </row>
    <row r="136" spans="1:39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30"/>
      <c r="Z136" s="230"/>
      <c r="AA136" s="230"/>
      <c r="AB136" s="325"/>
      <c r="AC136" s="230"/>
      <c r="AD136" s="230"/>
      <c r="AE136" s="251"/>
      <c r="AF136" s="24"/>
      <c r="AG136" s="24">
        <f t="shared" si="64"/>
        <v>61896</v>
      </c>
      <c r="AH136" s="25">
        <f t="shared" si="65"/>
        <v>56874</v>
      </c>
      <c r="AI136" s="251"/>
      <c r="AJ136" s="251"/>
      <c r="AK136" s="251"/>
      <c r="AL136" s="251"/>
      <c r="AM136" s="247"/>
    </row>
    <row r="137" spans="1:39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33"/>
      <c r="Z137" s="233"/>
      <c r="AA137" s="233"/>
      <c r="AB137" s="326"/>
      <c r="AC137" s="233"/>
      <c r="AD137" s="233"/>
      <c r="AE137" s="252"/>
      <c r="AF137" s="24"/>
      <c r="AG137" s="98">
        <f t="shared" si="64"/>
        <v>170053</v>
      </c>
      <c r="AH137" s="88">
        <f t="shared" si="65"/>
        <v>117643</v>
      </c>
      <c r="AI137" s="252"/>
      <c r="AJ137" s="252"/>
      <c r="AK137" s="252"/>
      <c r="AL137" s="252"/>
      <c r="AM137" s="248"/>
    </row>
    <row r="138" spans="1:39" ht="15">
      <c r="N138" s="27"/>
      <c r="R138" s="27"/>
      <c r="T138" s="37"/>
      <c r="U138" s="25"/>
      <c r="V138" s="25"/>
      <c r="W138" s="25"/>
      <c r="X138" s="37"/>
      <c r="Y138" s="25"/>
      <c r="Z138" s="25"/>
      <c r="AA138" s="25"/>
      <c r="AB138" s="25"/>
      <c r="AC138" s="25"/>
      <c r="AD138" s="25"/>
      <c r="AE138" s="25"/>
      <c r="AM138" s="57"/>
    </row>
    <row r="140" spans="1:39" ht="9" customHeight="1">
      <c r="A140" s="5"/>
      <c r="B140" s="5"/>
      <c r="C140" s="5"/>
      <c r="D140" s="6"/>
      <c r="E140" s="5"/>
      <c r="F140" s="5"/>
      <c r="G140" s="7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5"/>
      <c r="Z140" s="5"/>
      <c r="AA140" s="5"/>
      <c r="AB140" s="321"/>
      <c r="AC140" s="330"/>
      <c r="AD140" s="330"/>
      <c r="AE140" s="328"/>
      <c r="AF140" s="204"/>
      <c r="AG140" s="6"/>
      <c r="AH140" s="5"/>
      <c r="AI140" s="5"/>
      <c r="AJ140" s="5"/>
      <c r="AK140" s="5"/>
      <c r="AL140" s="5"/>
      <c r="AM140" s="7"/>
    </row>
    <row r="141" spans="1:39" ht="15">
      <c r="D141" s="8" t="str">
        <f>D4</f>
        <v>FY2019</v>
      </c>
      <c r="E141" s="79"/>
      <c r="F141" s="79"/>
      <c r="G141" s="80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9"/>
      <c r="Z141" s="9"/>
      <c r="AA141" s="9"/>
      <c r="AB141" s="294" t="s">
        <v>207</v>
      </c>
      <c r="AC141" s="300"/>
      <c r="AD141" s="300"/>
      <c r="AE141" s="300"/>
      <c r="AF141" s="204"/>
      <c r="AG141" s="207" t="str">
        <f t="shared" ref="AG141:AM141" si="66">AG4</f>
        <v>FY2019</v>
      </c>
      <c r="AH141" s="11" t="str">
        <f t="shared" si="66"/>
        <v>FY2020</v>
      </c>
      <c r="AI141" s="11" t="str">
        <f t="shared" si="66"/>
        <v>FY2021</v>
      </c>
      <c r="AJ141" s="11" t="str">
        <f t="shared" si="66"/>
        <v>FY2022</v>
      </c>
      <c r="AK141" s="11" t="str">
        <f t="shared" si="66"/>
        <v>FY2023</v>
      </c>
      <c r="AL141" s="11" t="str">
        <f t="shared" si="66"/>
        <v>FY2024</v>
      </c>
      <c r="AM141" s="208" t="str">
        <f t="shared" si="66"/>
        <v>FY2025</v>
      </c>
    </row>
    <row r="142" spans="1:39" ht="19.649999999999999" customHeight="1">
      <c r="D142" s="12" t="s">
        <v>9</v>
      </c>
      <c r="E142" s="13" t="s">
        <v>10</v>
      </c>
      <c r="F142" s="13" t="s">
        <v>11</v>
      </c>
      <c r="G142" s="14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270" t="s">
        <v>12</v>
      </c>
      <c r="X142" s="12" t="s">
        <v>9</v>
      </c>
      <c r="Y142" s="13" t="s">
        <v>10</v>
      </c>
      <c r="Z142" s="13" t="s">
        <v>11</v>
      </c>
      <c r="AA142" s="13" t="s">
        <v>12</v>
      </c>
      <c r="AB142" s="12" t="s">
        <v>9</v>
      </c>
      <c r="AC142" s="13" t="s">
        <v>10</v>
      </c>
      <c r="AD142" s="13" t="s">
        <v>11</v>
      </c>
      <c r="AE142" s="14" t="s">
        <v>12</v>
      </c>
      <c r="AF142" s="204"/>
      <c r="AG142" s="209"/>
      <c r="AH142" s="15"/>
      <c r="AI142" s="15"/>
      <c r="AJ142" s="15"/>
      <c r="AK142" s="15"/>
      <c r="AL142" s="15"/>
      <c r="AM142" s="210"/>
    </row>
    <row r="143" spans="1:39" s="19" customFormat="1" ht="21.9" customHeight="1">
      <c r="A143" s="113" t="s">
        <v>103</v>
      </c>
      <c r="B143" s="113"/>
      <c r="C143" s="113"/>
      <c r="D143" s="18"/>
      <c r="G143" s="20"/>
      <c r="H143" s="18"/>
      <c r="K143" s="20"/>
      <c r="L143" s="18"/>
      <c r="O143" s="20"/>
      <c r="P143" s="18"/>
      <c r="S143" s="20"/>
      <c r="T143" s="18"/>
      <c r="W143" s="284"/>
      <c r="X143" s="18"/>
      <c r="AB143" s="255"/>
      <c r="AC143" s="17"/>
      <c r="AD143" s="17"/>
      <c r="AE143" s="254"/>
      <c r="AF143" s="18"/>
      <c r="AG143" s="18"/>
      <c r="AM143" s="20"/>
    </row>
    <row r="144" spans="1:39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274">
        <v>258243</v>
      </c>
      <c r="X144" s="36">
        <v>196888</v>
      </c>
      <c r="Y144" s="37">
        <v>243042</v>
      </c>
      <c r="Z144" s="37">
        <v>235519</v>
      </c>
      <c r="AA144" s="37">
        <v>287827</v>
      </c>
      <c r="AB144" s="36">
        <v>224655</v>
      </c>
      <c r="AC144" s="37">
        <v>270226</v>
      </c>
      <c r="AD144" s="37">
        <v>256788</v>
      </c>
      <c r="AE144" s="37">
        <v>299986</v>
      </c>
      <c r="AF144" s="24"/>
      <c r="AG144" s="36">
        <v>872378</v>
      </c>
      <c r="AH144" s="37">
        <v>753041</v>
      </c>
      <c r="AI144" s="37">
        <v>705242</v>
      </c>
      <c r="AJ144" s="37">
        <v>803955</v>
      </c>
      <c r="AK144" s="37">
        <v>865657</v>
      </c>
      <c r="AL144" s="37">
        <v>963276</v>
      </c>
      <c r="AM144" s="38">
        <v>1051655</v>
      </c>
    </row>
    <row r="145" spans="1:39" s="57" customFormat="1" ht="16.5" customHeight="1">
      <c r="A145" s="110" t="s">
        <v>105</v>
      </c>
      <c r="B145" s="110"/>
      <c r="D145" s="25">
        <f t="shared" ref="D145" si="67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277">
        <v>393056</v>
      </c>
      <c r="X145" s="24">
        <v>377491</v>
      </c>
      <c r="Y145" s="25">
        <v>385167</v>
      </c>
      <c r="Z145" s="25">
        <v>397297</v>
      </c>
      <c r="AA145" s="25">
        <v>404645</v>
      </c>
      <c r="AB145" s="24">
        <v>356143</v>
      </c>
      <c r="AC145" s="25">
        <v>371427</v>
      </c>
      <c r="AD145" s="25">
        <v>403071</v>
      </c>
      <c r="AE145" s="25">
        <v>426018</v>
      </c>
      <c r="AF145" s="24"/>
      <c r="AG145" s="24">
        <v>1136202</v>
      </c>
      <c r="AH145" s="25">
        <v>929028</v>
      </c>
      <c r="AI145" s="25">
        <v>1053345</v>
      </c>
      <c r="AJ145" s="25">
        <v>1330225</v>
      </c>
      <c r="AK145" s="25">
        <v>1483330</v>
      </c>
      <c r="AL145" s="25">
        <v>1564600</v>
      </c>
      <c r="AM145" s="26">
        <v>1556659</v>
      </c>
    </row>
    <row r="146" spans="1:39" s="57" customFormat="1" ht="16.5" customHeight="1">
      <c r="B146" s="110" t="s">
        <v>106</v>
      </c>
      <c r="C146" s="256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277">
        <v>171220</v>
      </c>
      <c r="X146" s="24">
        <v>163240</v>
      </c>
      <c r="Y146" s="25">
        <v>174110</v>
      </c>
      <c r="Z146" s="25">
        <v>171852</v>
      </c>
      <c r="AA146" s="25">
        <v>177864</v>
      </c>
      <c r="AB146" s="24">
        <v>153480</v>
      </c>
      <c r="AC146" s="25">
        <v>159714</v>
      </c>
      <c r="AD146" s="25">
        <v>163367</v>
      </c>
      <c r="AE146" s="25">
        <v>178116</v>
      </c>
      <c r="AF146" s="24"/>
      <c r="AG146" s="24">
        <v>534181</v>
      </c>
      <c r="AH146" s="25">
        <v>386609</v>
      </c>
      <c r="AI146" s="25">
        <v>443647</v>
      </c>
      <c r="AJ146" s="25">
        <v>600836</v>
      </c>
      <c r="AK146" s="25">
        <v>659783</v>
      </c>
      <c r="AL146" s="25">
        <v>687066</v>
      </c>
      <c r="AM146" s="26">
        <v>654677</v>
      </c>
    </row>
    <row r="147" spans="1:39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277">
        <v>170920</v>
      </c>
      <c r="X147" s="24">
        <v>160958</v>
      </c>
      <c r="Y147" s="25">
        <v>152029</v>
      </c>
      <c r="Z147" s="25">
        <v>165861</v>
      </c>
      <c r="AA147" s="25">
        <v>169223</v>
      </c>
      <c r="AB147" s="24">
        <v>150687</v>
      </c>
      <c r="AC147" s="25">
        <v>155045</v>
      </c>
      <c r="AD147" s="25">
        <v>179185</v>
      </c>
      <c r="AE147" s="25">
        <v>187703</v>
      </c>
      <c r="AF147" s="24"/>
      <c r="AG147" s="24">
        <v>436458</v>
      </c>
      <c r="AH147" s="25">
        <v>393409</v>
      </c>
      <c r="AI147" s="25">
        <v>450178</v>
      </c>
      <c r="AJ147" s="25">
        <v>546462</v>
      </c>
      <c r="AK147" s="25">
        <v>623718</v>
      </c>
      <c r="AL147" s="25">
        <v>648071</v>
      </c>
      <c r="AM147" s="26">
        <v>672620</v>
      </c>
    </row>
    <row r="148" spans="1:39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271">
        <v>50916</v>
      </c>
      <c r="X148" s="98">
        <v>53293</v>
      </c>
      <c r="Y148" s="88">
        <v>59028</v>
      </c>
      <c r="Z148" s="88">
        <v>59584</v>
      </c>
      <c r="AA148" s="88">
        <v>57558</v>
      </c>
      <c r="AB148" s="98">
        <v>51976</v>
      </c>
      <c r="AC148" s="88">
        <v>56668</v>
      </c>
      <c r="AD148" s="88">
        <v>60519</v>
      </c>
      <c r="AE148" s="88">
        <v>60199</v>
      </c>
      <c r="AF148" s="24"/>
      <c r="AG148" s="98">
        <v>165563</v>
      </c>
      <c r="AH148" s="88">
        <v>149010</v>
      </c>
      <c r="AI148" s="88">
        <v>159520</v>
      </c>
      <c r="AJ148" s="88">
        <v>182927</v>
      </c>
      <c r="AK148" s="88">
        <v>199829</v>
      </c>
      <c r="AL148" s="88">
        <v>229463</v>
      </c>
      <c r="AM148" s="99">
        <v>229362</v>
      </c>
    </row>
    <row r="149" spans="1:39" ht="15">
      <c r="E149" s="25"/>
      <c r="I149" s="25"/>
      <c r="M149" s="25"/>
      <c r="Q149" s="25"/>
      <c r="AB149" s="27"/>
      <c r="AC149" s="27"/>
      <c r="AD149" s="27"/>
      <c r="AE149" s="27"/>
    </row>
    <row r="150" spans="1:39" ht="15.75" customHeight="1">
      <c r="AB150" s="27"/>
      <c r="AC150" s="27"/>
      <c r="AD150" s="27"/>
      <c r="AE150" s="27"/>
    </row>
    <row r="151" spans="1:39" ht="15.75" customHeight="1">
      <c r="AB151" s="27"/>
      <c r="AC151" s="27"/>
      <c r="AD151" s="27"/>
      <c r="AE151" s="27"/>
    </row>
    <row r="152" spans="1:39" ht="15.75" customHeight="1">
      <c r="AB152" s="27"/>
      <c r="AC152" s="27"/>
      <c r="AD152" s="27"/>
      <c r="AE152" s="27"/>
    </row>
    <row r="153" spans="1:39" ht="15.75" customHeight="1">
      <c r="AB153" s="27"/>
      <c r="AC153" s="27"/>
      <c r="AD153" s="27"/>
      <c r="AE153" s="27"/>
    </row>
  </sheetData>
  <sheetProtection algorithmName="SHA-512" hashValue="Y0BQ69NsaBESmTz8xlkCgoWWCxbVY8Gqe/+s2bxDjzAWUJivvxsqK01no1GBlokswe3llfD3SryyA0fmwLDM4A==" saltValue="fPI7r65ALLrOQCbOacW2Lw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17" orientation="portrait" r:id="rId1"/>
  <headerFooter alignWithMargins="0"/>
  <rowBreaks count="2" manualBreakCount="2">
    <brk id="58" max="31" man="1"/>
    <brk id="101" max="31" man="1"/>
  </rowBreaks>
  <colBreaks count="1" manualBreakCount="1">
    <brk id="31" max="1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E9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5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39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96f83347b76d29f3e9131deceb429717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716dc37f002e62a7b41c18aef9deb04c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8A117667-6E08-468C-BA3E-A8CAFF169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6B596F-546D-4110-AF33-2E95A1E3556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c00bc5bf-ef2e-4736-9f56-0707dddfb7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9</vt:i4>
      </vt:variant>
    </vt:vector>
  </HeadingPairs>
  <TitlesOfParts>
    <vt:vector size="14" baseType="lpstr">
      <vt:lpstr>RICOH Data_FY2026～(segment)</vt:lpstr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Data_FY2026～(segment)'!Print_Area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  <vt:lpstr>'RICOH Data_FY2026～(segment)'!Print_Titles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2026-08-03T04:50:17Z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