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1174" documentId="11_2006B5484FB5E097D682EE84DDDE97F7EF9FDD23" xr6:coauthVersionLast="47" xr6:coauthVersionMax="47" xr10:uidLastSave="{60DACB2C-127E-417D-9756-AF9A9D878C0B}"/>
  <bookViews>
    <workbookView xWindow="34890" yWindow="1695" windowWidth="20265" windowHeight="1413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Data_FY2021～(segment)'!$A$1:$AI$149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1" i="17" l="1"/>
  <c r="AB97" i="17"/>
  <c r="AB91" i="17"/>
  <c r="AB86" i="17"/>
  <c r="AB77" i="17"/>
  <c r="AB71" i="17"/>
  <c r="AB78" i="17" s="1"/>
  <c r="AB57" i="17"/>
  <c r="AB46" i="17"/>
  <c r="AB12" i="17"/>
  <c r="AB10" i="17"/>
  <c r="AB99" i="17" l="1"/>
  <c r="AB100" i="17" s="1"/>
  <c r="AB15" i="17" s="1"/>
  <c r="AI141" i="17" l="1"/>
  <c r="AI31" i="17"/>
  <c r="AH129" i="17"/>
  <c r="AI129" i="17"/>
  <c r="X141" i="17"/>
  <c r="X129" i="17"/>
  <c r="X116" i="17"/>
  <c r="T129" i="17"/>
  <c r="AH105" i="17"/>
  <c r="AH76" i="17"/>
  <c r="AH75" i="17"/>
  <c r="AH74" i="17"/>
  <c r="AH73" i="17"/>
  <c r="AH72" i="17"/>
  <c r="AH70" i="17"/>
  <c r="AH69" i="17"/>
  <c r="AH68" i="17"/>
  <c r="AH67" i="17"/>
  <c r="AH66" i="17"/>
  <c r="AH65" i="17"/>
  <c r="AH64" i="17"/>
  <c r="AH26" i="17"/>
  <c r="AH25" i="17"/>
  <c r="AH24" i="17"/>
  <c r="W111" i="17"/>
  <c r="W77" i="17"/>
  <c r="AH77" i="17" s="1"/>
  <c r="W71" i="17"/>
  <c r="W57" i="17"/>
  <c r="W46" i="17"/>
  <c r="AH141" i="17"/>
  <c r="AH116" i="17"/>
  <c r="AH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W78" i="17" l="1"/>
  <c r="AH78" i="17" s="1"/>
  <c r="AH71" i="17"/>
  <c r="V15" i="17"/>
  <c r="V78" i="17"/>
  <c r="U99" i="17"/>
  <c r="U100" i="17" s="1"/>
  <c r="U15" i="17" s="1"/>
  <c r="T111" i="17" l="1"/>
  <c r="AG69" i="17" l="1"/>
  <c r="AG68" i="17"/>
  <c r="AG67" i="17"/>
  <c r="AG66" i="17"/>
  <c r="AG65" i="17"/>
  <c r="AG64" i="17"/>
  <c r="AG31" i="17" l="1"/>
  <c r="AG42" i="17"/>
  <c r="AG62" i="17"/>
  <c r="AG105" i="17"/>
  <c r="AG116" i="17"/>
  <c r="AG129" i="17"/>
  <c r="AG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F141" i="17"/>
  <c r="AF129" i="17"/>
  <c r="AF116" i="17"/>
  <c r="AF105" i="17"/>
  <c r="AF62" i="17"/>
  <c r="AF42" i="17"/>
  <c r="AF31" i="17"/>
  <c r="M106" i="17"/>
  <c r="M15" i="17"/>
  <c r="M12" i="17"/>
  <c r="M10" i="17"/>
  <c r="AE129" i="17"/>
  <c r="AD129" i="17"/>
  <c r="L141" i="17"/>
  <c r="L129" i="17"/>
  <c r="L116" i="17"/>
  <c r="L105" i="17"/>
  <c r="L62" i="17"/>
  <c r="L42" i="17"/>
  <c r="L31" i="17"/>
  <c r="L15" i="17"/>
  <c r="L12" i="17"/>
  <c r="L10" i="17"/>
  <c r="AD14" i="17" l="1"/>
  <c r="H129" i="17"/>
  <c r="D129" i="17"/>
  <c r="AE137" i="17"/>
  <c r="AD137" i="17"/>
  <c r="AE136" i="17"/>
  <c r="AD136" i="17"/>
  <c r="AE135" i="17"/>
  <c r="AD135" i="17"/>
  <c r="AE134" i="17"/>
  <c r="AD134" i="17"/>
  <c r="AE133" i="17"/>
  <c r="AD133" i="17"/>
  <c r="AE132" i="17"/>
  <c r="AD132" i="17"/>
  <c r="O142" i="17"/>
  <c r="O117" i="17"/>
  <c r="O106" i="17"/>
  <c r="O63" i="17"/>
  <c r="O43" i="17"/>
  <c r="O32" i="17"/>
  <c r="D145" i="17"/>
  <c r="K142" i="17"/>
  <c r="J142" i="17"/>
  <c r="G142" i="17"/>
  <c r="AE141" i="17"/>
  <c r="AD141" i="17"/>
  <c r="H141" i="17"/>
  <c r="D141" i="17"/>
  <c r="K117" i="17"/>
  <c r="J117" i="17"/>
  <c r="G117" i="17"/>
  <c r="AE116" i="17"/>
  <c r="AD116" i="17"/>
  <c r="H116" i="17"/>
  <c r="D116" i="17"/>
  <c r="I111" i="17"/>
  <c r="H111" i="17"/>
  <c r="G111" i="17"/>
  <c r="E111" i="17"/>
  <c r="E13" i="17" s="1"/>
  <c r="D111" i="17"/>
  <c r="D13" i="17" s="1"/>
  <c r="AE109" i="17"/>
  <c r="AD109" i="17"/>
  <c r="AE108" i="17"/>
  <c r="AD108" i="17"/>
  <c r="AE107" i="17"/>
  <c r="AD107" i="17"/>
  <c r="K106" i="17"/>
  <c r="J106" i="17"/>
  <c r="I106" i="17"/>
  <c r="G106" i="17"/>
  <c r="E106" i="17"/>
  <c r="AE105" i="17"/>
  <c r="AD105" i="17"/>
  <c r="H105" i="17"/>
  <c r="D105" i="17"/>
  <c r="AE100" i="17"/>
  <c r="AE99" i="17"/>
  <c r="AE98" i="17"/>
  <c r="AD98" i="17"/>
  <c r="AE97" i="17"/>
  <c r="H97" i="17"/>
  <c r="H99" i="17" s="1"/>
  <c r="G97" i="17"/>
  <c r="G99" i="17" s="1"/>
  <c r="AD99" i="17" s="1"/>
  <c r="E97" i="17"/>
  <c r="D97" i="17"/>
  <c r="D99" i="17" s="1"/>
  <c r="AE96" i="17"/>
  <c r="AD96" i="17"/>
  <c r="AE95" i="17"/>
  <c r="AD95" i="17"/>
  <c r="AE94" i="17"/>
  <c r="AD94" i="17"/>
  <c r="AE93" i="17"/>
  <c r="AD93" i="17"/>
  <c r="AE92" i="17"/>
  <c r="AD92" i="17"/>
  <c r="AE91" i="17"/>
  <c r="H91" i="17"/>
  <c r="G91" i="17"/>
  <c r="E91" i="17"/>
  <c r="D91" i="17"/>
  <c r="AE90" i="17"/>
  <c r="AD90" i="17"/>
  <c r="AE89" i="17"/>
  <c r="AD89" i="17"/>
  <c r="AE88" i="17"/>
  <c r="AD88" i="17"/>
  <c r="AE87" i="17"/>
  <c r="AD87" i="17"/>
  <c r="AE86" i="17"/>
  <c r="H86" i="17"/>
  <c r="G86" i="17"/>
  <c r="AD86" i="17" s="1"/>
  <c r="E86" i="17"/>
  <c r="D86" i="17"/>
  <c r="AD85" i="17"/>
  <c r="AE84" i="17"/>
  <c r="AD84" i="17"/>
  <c r="AE83" i="17"/>
  <c r="AD83" i="17"/>
  <c r="AE82" i="17"/>
  <c r="AD82" i="17"/>
  <c r="AE81" i="17"/>
  <c r="AD81" i="17"/>
  <c r="AE78" i="17"/>
  <c r="AE77" i="17"/>
  <c r="H77" i="17"/>
  <c r="G77" i="17"/>
  <c r="E77" i="17"/>
  <c r="D77" i="17"/>
  <c r="AE76" i="17"/>
  <c r="AD76" i="17"/>
  <c r="AE75" i="17"/>
  <c r="AD75" i="17"/>
  <c r="AE74" i="17"/>
  <c r="AD74" i="17"/>
  <c r="AE73" i="17"/>
  <c r="AD73" i="17"/>
  <c r="AE72" i="17"/>
  <c r="AD72" i="17"/>
  <c r="AE71" i="17"/>
  <c r="H71" i="17"/>
  <c r="G71" i="17"/>
  <c r="AD71" i="17" s="1"/>
  <c r="F71" i="17"/>
  <c r="E71" i="17"/>
  <c r="D71" i="17"/>
  <c r="AD70" i="17"/>
  <c r="AE69" i="17"/>
  <c r="AD69" i="17"/>
  <c r="AE68" i="17"/>
  <c r="AD68" i="17"/>
  <c r="AE67" i="17"/>
  <c r="AD67" i="17"/>
  <c r="AE66" i="17"/>
  <c r="AD66" i="17"/>
  <c r="AE65" i="17"/>
  <c r="AD65" i="17"/>
  <c r="AE64" i="17"/>
  <c r="AD64" i="17"/>
  <c r="K63" i="17"/>
  <c r="J63" i="17"/>
  <c r="G63" i="17"/>
  <c r="AE62" i="17"/>
  <c r="AD62" i="17"/>
  <c r="H62" i="17"/>
  <c r="D62" i="17"/>
  <c r="AE11" i="17"/>
  <c r="AD11" i="17"/>
  <c r="AD9" i="17"/>
  <c r="K43" i="17"/>
  <c r="J43" i="17"/>
  <c r="G43" i="17"/>
  <c r="AE42" i="17"/>
  <c r="AD42" i="17"/>
  <c r="H42" i="17"/>
  <c r="D42" i="17"/>
  <c r="AD36" i="17"/>
  <c r="K32" i="17"/>
  <c r="J32" i="17"/>
  <c r="G32" i="17"/>
  <c r="AE31" i="17"/>
  <c r="AD31" i="17"/>
  <c r="H31" i="17"/>
  <c r="D31" i="17"/>
  <c r="AE26" i="17"/>
  <c r="AE25" i="17"/>
  <c r="AE24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AE8" i="17"/>
  <c r="AD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AD78" i="17" s="1"/>
  <c r="AE15" i="17"/>
  <c r="AD111" i="17"/>
  <c r="AD13" i="17" s="1"/>
  <c r="AE16" i="17"/>
  <c r="AE12" i="17"/>
  <c r="AE10" i="17"/>
  <c r="AD16" i="17"/>
  <c r="AE111" i="17"/>
  <c r="AE13" i="17" s="1"/>
  <c r="AE9" i="17"/>
  <c r="AD77" i="17"/>
  <c r="D100" i="17"/>
  <c r="D15" i="17" s="1"/>
  <c r="AD12" i="17"/>
  <c r="H100" i="17"/>
  <c r="H15" i="17" s="1"/>
  <c r="AD10" i="17"/>
  <c r="G100" i="17"/>
  <c r="AD100" i="17" s="1"/>
  <c r="E99" i="17"/>
  <c r="E100" i="17" s="1"/>
  <c r="E15" i="17" s="1"/>
  <c r="AD91" i="17"/>
  <c r="AD97" i="17"/>
  <c r="AE14" i="17" s="1"/>
  <c r="R136" i="16"/>
  <c r="R124" i="16"/>
  <c r="R111" i="16"/>
  <c r="R67" i="16"/>
  <c r="R55" i="16"/>
  <c r="R47" i="16"/>
  <c r="R34" i="16"/>
  <c r="R15" i="16"/>
  <c r="R12" i="16"/>
  <c r="R10" i="16"/>
  <c r="AD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<sst xmlns="http://schemas.openxmlformats.org/spreadsheetml/2006/main" count="957" uniqueCount="208">
  <si>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</si>
  <si>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</si>
  <si>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</si>
  <si>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</si>
  <si>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</si>
  <si>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</si>
  <si>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</si>
  <si>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</si>
  <si>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</si>
  <si>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</si>
  <si>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</si>
  <si>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</si>
  <si>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</si>
  <si>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</si>
  <si>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</si>
  <si>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</si>
  <si>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</si>
  <si>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</si>
  <si>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</si>
  <si>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</si>
  <si>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</si>
  <si>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</si>
  <si>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</si>
  <si>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</si>
  <si>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</si>
  <si>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</si>
  <si>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</si>
  <si>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</si>
  <si>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</si>
  <si>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</si>
  <si>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</si>
  <si>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</si>
  <si>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</si>
  <si>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</si>
  <si>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</si>
  <si>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</si>
  <si>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</si>
  <si>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</si>
  <si>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</si>
  <si>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</si>
  <si>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</si>
  <si>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</si>
  <si>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</si>
  <si>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</si>
  <si>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</si>
  <si>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</si>
  <si>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</si>
  <si>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</si>
  <si>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</si>
  <si>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</si>
  <si>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</si>
  <si>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</si>
  <si>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</si>
  <si>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</si>
  <si>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</si>
  <si>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</si>
  <si>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</si>
  <si>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</si>
  <si>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</si>
  <si>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</si>
  <si>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</si>
  <si>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</si>
  <si>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</si>
  <si>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</si>
  <si>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</si>
  <si>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</si>
  <si>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</si>
  <si>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</si>
  <si>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</si>
  <si>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</si>
  <si>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</si>
  <si>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</si>
  <si>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</si>
  <si>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</si>
  <si>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</si>
  <si>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</si>
  <si>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</si>
  <si>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</si>
  <si>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</si>
  <si>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</si>
  <si>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</si>
  <si>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</si>
  <si>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</si>
  <si>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</si>
  <si>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</si>
  <si>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</si>
  <si>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</si>
  <si>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</si>
  <si>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</si>
  <si>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</si>
  <si>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</si>
  <si>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</si>
  <si>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</si>
  <si>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</si>
  <si>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</si>
  <si>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</si>
  <si>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</si>
  <si>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</si>
  <si>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</si>
  <si>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</si>
  <si>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</si>
  <si>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</si>
  <si>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</si>
  <si>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</si>
  <si>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</si>
  <si>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</si>
  <si>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</si>
  <si>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</si>
  <si>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</si>
  <si>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</si>
  <si>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</si>
  <si>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</si>
  <si>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</si>
  <si>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</si>
  <si>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</si>
  <si>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</si>
  <si>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</si>
  <si>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</si>
  <si>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</si>
  <si>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</si>
  <si>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</si>
  <si>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</si>
  <si>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</si>
  <si>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</si>
  <si>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</si>
  <si>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</si>
  <si>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</si>
  <si>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</si>
  <si>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</si>
  <si>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</si>
  <si>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</si>
  <si>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</si>
  <si>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</si>
  <si>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</si>
  <si>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</si>
  <si>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</si>
  <si>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</si>
  <si>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</si>
  <si>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</si>
  <si>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</si>
  <si>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</si>
  <si>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</si>
  <si>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</si>
  <si>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</si>
  <si>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</si>
  <si>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</si>
  <si>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</si>
  <si>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</si>
  <si>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</si>
  <si>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</si>
  <si>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</si>
  <si>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</si>
  <si>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</si>
  <si>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</si>
  <si>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</si>
  <si>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</si>
  <si>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</si>
  <si>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</si>
  <si>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</si>
  <si>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</si>
  <si>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</si>
  <si>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</si>
  <si>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</si>
  <si>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</si>
  <si>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</si>
  <si>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</si>
  <si>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</si>
  <si>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</si>
  <si>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</si>
  <si>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</si>
  <si>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</si>
  <si>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</si>
  <si>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</si>
  <si>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</si>
  <si>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</si>
  <si>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</si>
  <si>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</si>
  <si>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</si>
  <si>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</si>
  <si>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</si>
  <si>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</si>
  <si>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</si>
  <si>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</si>
  <si>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</si>
  <si>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</si>
  <si>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</si>
  <si>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</si>
  <si>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</si>
  <si>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</si>
  <si>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</si>
  <si>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</si>
  <si>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</si>
  <si>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</si>
  <si>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</si>
  <si>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</si>
  <si>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</si>
  <si>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</si>
  <si>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</si>
  <si>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</si>
  <si>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</si>
  <si>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</si>
  <si>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</si>
  <si>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</si>
  <si>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</si>
  <si>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</si>
  <si>
    <t>FY2024</t>
    <phoneticPr fontId="2"/>
  </si>
  <si>
    <t>FY2024</t>
  </si>
  <si>
    <t>FY2025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</si>
</sst>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54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9" xfId="3" applyFont="1" applyBorder="1" applyAlignment="1">
      <alignment vertical="center"/>
    </xf>
    <xf numFmtId="0" fontId="7" fillId="0" borderId="8" xfId="3" applyFont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/>
    <xf numFmtId="0" fontId="7" fillId="0" borderId="7" xfId="0" quotePrefix="1" applyFont="1" applyBorder="1"/>
    <xf numFmtId="0" fontId="7" fillId="0" borderId="9" xfId="0" quotePrefix="1" applyFont="1" applyBorder="1"/>
    <xf numFmtId="0" fontId="7" fillId="0" borderId="3" xfId="0" quotePrefix="1" applyFont="1" applyBorder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176" fontId="10" fillId="0" borderId="12" xfId="1" applyNumberFormat="1" applyFont="1" applyFill="1" applyBorder="1" applyAlignment="1">
      <alignment horizontal="right"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17" fontId="10" fillId="0" borderId="9" xfId="0" applyNumberFormat="1" applyFont="1" applyBorder="1" applyAlignment="1">
      <alignment horizontal="center"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7" fillId="0" borderId="9" xfId="0" quotePrefix="1" applyFont="1" applyBorder="1" applyAlignment="1">
      <alignment horizontal="left" vertical="center"/>
    </xf>
    <xf numFmtId="37" fontId="10" fillId="0" borderId="12" xfId="0" applyNumberFormat="1" applyFont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176" fontId="10" fillId="6" borderId="12" xfId="1" applyNumberFormat="1" applyFont="1" applyFill="1" applyBorder="1" applyAlignment="1">
      <alignment vertical="center"/>
    </xf>
    <xf numFmtId="37" fontId="7" fillId="0" borderId="12" xfId="3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0" fontId="10" fillId="0" borderId="12" xfId="3" applyFont="1" applyBorder="1" applyAlignment="1">
      <alignment vertical="center"/>
    </xf>
    <xf numFmtId="0" fontId="7" fillId="0" borderId="8" xfId="0" quotePrefix="1" applyFont="1" applyBorder="1" applyAlignment="1">
      <alignment horizontal="left"/>
    </xf>
    <xf numFmtId="178" fontId="7" fillId="0" borderId="5" xfId="3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/>
    </xf>
    <xf numFmtId="0" fontId="7" fillId="0" borderId="12" xfId="0" quotePrefix="1" applyFont="1" applyBorder="1"/>
    <xf numFmtId="178" fontId="7" fillId="0" borderId="12" xfId="3" applyNumberFormat="1" applyFont="1" applyBorder="1" applyAlignment="1">
      <alignment horizontal="center" vertical="center" wrapText="1"/>
    </xf>
    <xf numFmtId="176" fontId="7" fillId="5" borderId="21" xfId="1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horizontal="left"/>
    </xf>
    <xf numFmtId="38" fontId="7" fillId="0" borderId="12" xfId="2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0" fontId="7" fillId="0" borderId="0" xfId="0" quotePrefix="1" applyFont="1"/>
    <xf numFmtId="178" fontId="7" fillId="0" borderId="0" xfId="3" applyNumberFormat="1" applyFont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3" xfId="3" applyNumberFormat="1" applyFont="1" applyBorder="1" applyAlignment="1">
      <alignment horizontal="center" vertical="center" wrapText="1"/>
    </xf>
    <xf numFmtId="37" fontId="10" fillId="0" borderId="4" xfId="2" applyNumberFormat="1" applyFont="1" applyFill="1" applyBorder="1" applyAlignment="1">
      <alignment vertical="center"/>
    </xf>
    <xf numFmtId="37" fontId="10" fillId="0" borderId="6" xfId="2" applyNumberFormat="1" applyFont="1" applyFill="1" applyBorder="1" applyAlignment="1">
      <alignment vertical="center"/>
    </xf>
    <xf numFmtId="37" fontId="10" fillId="0" borderId="3" xfId="2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179" fontId="10" fillId="0" borderId="3" xfId="2" applyNumberFormat="1" applyFont="1" applyFill="1" applyBorder="1" applyAlignment="1">
      <alignment vertical="center"/>
    </xf>
    <xf numFmtId="179" fontId="10" fillId="0" borderId="4" xfId="2" applyNumberFormat="1" applyFont="1" applyFill="1" applyBorder="1" applyAlignment="1">
      <alignment vertical="center"/>
    </xf>
    <xf numFmtId="37" fontId="10" fillId="0" borderId="13" xfId="2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17" fontId="10" fillId="0" borderId="4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horizontal="right" vertical="center"/>
    </xf>
    <xf numFmtId="0" fontId="7" fillId="0" borderId="22" xfId="0" quotePrefix="1" applyFont="1" applyBorder="1" applyAlignment="1">
      <alignment horizontal="centerContinuous"/>
    </xf>
    <xf numFmtId="0" fontId="7" fillId="0" borderId="23" xfId="0" quotePrefix="1" applyFont="1" applyBorder="1" applyAlignment="1">
      <alignment horizontal="left"/>
    </xf>
    <xf numFmtId="17" fontId="7" fillId="0" borderId="24" xfId="0" applyNumberFormat="1" applyFont="1" applyBorder="1" applyAlignment="1">
      <alignment horizontal="center" vertical="center"/>
    </xf>
    <xf numFmtId="0" fontId="7" fillId="0" borderId="22" xfId="3" applyFont="1" applyBorder="1" applyAlignment="1">
      <alignment vertical="center"/>
    </xf>
    <xf numFmtId="178" fontId="7" fillId="0" borderId="22" xfId="3" applyNumberFormat="1" applyFont="1" applyBorder="1" applyAlignment="1">
      <alignment horizontal="center" vertical="center" wrapText="1"/>
    </xf>
    <xf numFmtId="37" fontId="7" fillId="0" borderId="25" xfId="2" applyNumberFormat="1" applyFont="1" applyFill="1" applyBorder="1" applyAlignment="1">
      <alignment vertical="center"/>
    </xf>
    <xf numFmtId="37" fontId="7" fillId="0" borderId="24" xfId="2" applyNumberFormat="1" applyFont="1" applyFill="1" applyBorder="1" applyAlignment="1">
      <alignment vertical="center"/>
    </xf>
    <xf numFmtId="176" fontId="7" fillId="0" borderId="25" xfId="1" applyNumberFormat="1" applyFont="1" applyFill="1" applyBorder="1" applyAlignment="1">
      <alignment vertical="center"/>
    </xf>
    <xf numFmtId="37" fontId="7" fillId="0" borderId="22" xfId="2" applyNumberFormat="1" applyFont="1" applyFill="1" applyBorder="1" applyAlignment="1">
      <alignment vertical="center"/>
    </xf>
    <xf numFmtId="176" fontId="7" fillId="0" borderId="26" xfId="1" applyNumberFormat="1" applyFont="1" applyFill="1" applyBorder="1" applyAlignment="1">
      <alignment vertical="center"/>
    </xf>
    <xf numFmtId="37" fontId="7" fillId="0" borderId="27" xfId="0" applyNumberFormat="1" applyFont="1" applyBorder="1" applyAlignment="1">
      <alignment vertical="center"/>
    </xf>
    <xf numFmtId="176" fontId="7" fillId="6" borderId="12" xfId="1" applyNumberFormat="1" applyFont="1" applyFill="1" applyBorder="1" applyAlignment="1">
      <alignment vertical="center"/>
    </xf>
    <xf numFmtId="37" fontId="7" fillId="0" borderId="23" xfId="2" applyNumberFormat="1" applyFont="1" applyFill="1" applyBorder="1" applyAlignment="1">
      <alignment vertical="center"/>
    </xf>
    <xf numFmtId="37" fontId="7" fillId="0" borderId="22" xfId="0" applyNumberFormat="1" applyFont="1" applyBorder="1" applyAlignment="1">
      <alignment vertical="center"/>
    </xf>
    <xf numFmtId="37" fontId="7" fillId="0" borderId="25" xfId="0" applyNumberFormat="1" applyFont="1" applyBorder="1" applyAlignment="1">
      <alignment vertical="center"/>
    </xf>
    <xf numFmtId="37" fontId="7" fillId="0" borderId="23" xfId="0" applyNumberFormat="1" applyFont="1" applyBorder="1" applyAlignment="1">
      <alignment vertical="center"/>
    </xf>
    <xf numFmtId="179" fontId="7" fillId="0" borderId="22" xfId="2" applyNumberFormat="1" applyFont="1" applyFill="1" applyBorder="1" applyAlignment="1">
      <alignment vertical="center"/>
    </xf>
    <xf numFmtId="179" fontId="7" fillId="0" borderId="25" xfId="2" applyNumberFormat="1" applyFont="1" applyFill="1" applyBorder="1" applyAlignment="1">
      <alignment vertical="center"/>
    </xf>
    <xf numFmtId="179" fontId="7" fillId="0" borderId="23" xfId="2" applyNumberFormat="1" applyFont="1" applyFill="1" applyBorder="1" applyAlignment="1">
      <alignment vertical="center"/>
    </xf>
    <xf numFmtId="0" fontId="7" fillId="0" borderId="2" xfId="0" quotePrefix="1" applyFont="1" applyBorder="1" applyAlignment="1">
      <alignment horizontal="centerContinuous"/>
    </xf>
    <xf numFmtId="0" fontId="7" fillId="0" borderId="10" xfId="3" applyFont="1" applyBorder="1" applyAlignment="1">
      <alignment vertical="center"/>
    </xf>
    <xf numFmtId="0" fontId="7" fillId="6" borderId="2" xfId="3" applyFont="1" applyFill="1" applyBorder="1" applyAlignment="1">
      <alignment vertical="center"/>
    </xf>
    <xf numFmtId="37" fontId="7" fillId="6" borderId="2" xfId="2" applyNumberFormat="1" applyFont="1" applyFill="1" applyBorder="1" applyAlignment="1">
      <alignment vertical="center"/>
    </xf>
    <xf numFmtId="37" fontId="7" fillId="6" borderId="5" xfId="2" applyNumberFormat="1" applyFont="1" applyFill="1" applyBorder="1" applyAlignment="1">
      <alignment vertical="center"/>
    </xf>
    <xf numFmtId="37" fontId="7" fillId="6" borderId="8" xfId="2" applyNumberFormat="1" applyFont="1" applyFill="1" applyBorder="1" applyAlignment="1">
      <alignment vertical="center"/>
    </xf>
    <xf numFmtId="0" fontId="7" fillId="0" borderId="23" xfId="3" applyFont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I153"/>
  <sheetViews>
    <sheetView showGridLines="0" tabSelected="1" zoomScale="70" zoomScaleNormal="70" zoomScaleSheetLayoutView="85" workbookViewId="0">
      <pane xSplit="3" ySplit="6" topLeftCell="M7" activePane="bottomRight" state="frozen"/>
      <selection pane="topRight" activeCell="D1" sqref="D1"/>
      <selection pane="bottomLeft" activeCell="A7" sqref="A7"/>
      <selection pane="bottomRight" activeCell="R16" sqref="R16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3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bestFit="1" customWidth="1"/>
    <col min="17" max="19" width="12.21875" style="3" customWidth="1"/>
    <col min="20" max="28" width="12" style="3" customWidth="1"/>
    <col min="29" max="29" width="6" style="3" customWidth="1"/>
    <col min="30" max="35" width="12" style="3" customWidth="1"/>
    <col min="36" max="16384" width="8.88671875" style="3"/>
  </cols>
  <sheetData>
    <row r="1" spans="1:35" ht="15">
      <c r="A1" s="1" t="s">
        <v>0</v>
      </c>
      <c r="B1" s="2"/>
      <c r="C1" s="2"/>
    </row>
    <row r="2" spans="1:35" ht="6" customHeight="1">
      <c r="A2" s="4"/>
    </row>
    <row r="3" spans="1:35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62"/>
      <c r="U3" s="265"/>
      <c r="V3" s="265"/>
      <c r="W3" s="263"/>
      <c r="X3" s="262"/>
      <c r="Y3" s="265"/>
      <c r="Z3" s="265"/>
      <c r="AA3" s="263"/>
      <c r="AB3" s="325"/>
      <c r="AD3" s="6"/>
      <c r="AE3" s="5"/>
      <c r="AF3" s="5"/>
      <c r="AG3" s="5"/>
      <c r="AH3" s="5"/>
      <c r="AI3" s="7"/>
    </row>
    <row r="4" spans="1:35" ht="15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147" t="s">
        <v>201</v>
      </c>
      <c r="U4" s="145"/>
      <c r="V4" s="145"/>
      <c r="W4" s="264"/>
      <c r="X4" s="147" t="s">
        <v>205</v>
      </c>
      <c r="Y4" s="307"/>
      <c r="Z4" s="307"/>
      <c r="AA4" s="301"/>
      <c r="AB4" s="326" t="s">
        <v>207</v>
      </c>
      <c r="AD4" s="207" t="s">
        <v>1</v>
      </c>
      <c r="AE4" s="11" t="s">
        <v>6</v>
      </c>
      <c r="AF4" s="11" t="s">
        <v>7</v>
      </c>
      <c r="AG4" s="11" t="s">
        <v>8</v>
      </c>
      <c r="AH4" s="309" t="s">
        <v>203</v>
      </c>
      <c r="AI4" s="272" t="s">
        <v>206</v>
      </c>
    </row>
    <row r="5" spans="1:35" ht="19.649999999999999" customHeight="1">
      <c r="D5" s="12" t="s">
        <v>9</v>
      </c>
      <c r="E5" s="13" t="s">
        <v>10</v>
      </c>
      <c r="F5" s="13" t="s">
        <v>11</v>
      </c>
      <c r="G5" s="13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271" t="s">
        <v>12</v>
      </c>
      <c r="X5" s="12" t="s">
        <v>9</v>
      </c>
      <c r="Y5" s="13" t="s">
        <v>10</v>
      </c>
      <c r="Z5" s="13" t="s">
        <v>11</v>
      </c>
      <c r="AA5" s="14" t="s">
        <v>12</v>
      </c>
      <c r="AB5" s="327" t="s">
        <v>9</v>
      </c>
      <c r="AD5" s="209"/>
      <c r="AE5" s="15"/>
      <c r="AF5" s="15"/>
      <c r="AG5" s="15"/>
      <c r="AH5" s="15"/>
      <c r="AI5" s="210"/>
    </row>
    <row r="6" spans="1:35" s="19" customFormat="1" ht="15" collapsed="1">
      <c r="A6" s="16" t="s">
        <v>13</v>
      </c>
      <c r="B6" s="17"/>
      <c r="C6" s="17"/>
      <c r="D6" s="18"/>
      <c r="H6" s="18"/>
      <c r="L6" s="18"/>
      <c r="P6" s="18"/>
      <c r="T6" s="18"/>
      <c r="W6" s="293"/>
      <c r="X6" s="18"/>
      <c r="AA6" s="20"/>
      <c r="AB6" s="328"/>
      <c r="AD6" s="18"/>
      <c r="AI6" s="20"/>
    </row>
    <row r="7" spans="1:35" s="19" customFormat="1" ht="15">
      <c r="D7" s="21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268"/>
      <c r="X7" s="299"/>
      <c r="Y7" s="308"/>
      <c r="Z7" s="308"/>
      <c r="AA7" s="302"/>
      <c r="AB7" s="329"/>
      <c r="AD7" s="21"/>
      <c r="AE7" s="22"/>
      <c r="AF7" s="22"/>
      <c r="AG7" s="22"/>
      <c r="AH7" s="313"/>
      <c r="AI7" s="268"/>
    </row>
    <row r="8" spans="1:35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280">
        <v>651299</v>
      </c>
      <c r="X8" s="98">
        <v>574379</v>
      </c>
      <c r="Y8" s="88">
        <v>628209</v>
      </c>
      <c r="Z8" s="88">
        <v>632816</v>
      </c>
      <c r="AA8" s="99">
        <v>692472</v>
      </c>
      <c r="AB8" s="330">
        <v>580798</v>
      </c>
      <c r="AC8" s="27"/>
      <c r="AD8" s="24">
        <f>SUM(D8:G8)</f>
        <v>2008580</v>
      </c>
      <c r="AE8" s="25">
        <f>SUM(H8:K8)</f>
        <v>1682069</v>
      </c>
      <c r="AF8" s="25">
        <v>1758587</v>
      </c>
      <c r="AG8" s="25">
        <v>2134180</v>
      </c>
      <c r="AH8" s="314">
        <v>2348987</v>
      </c>
      <c r="AI8" s="273">
        <v>2527876</v>
      </c>
    </row>
    <row r="9" spans="1:35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274">
        <v>24865</v>
      </c>
      <c r="X9" s="30">
        <v>6332</v>
      </c>
      <c r="Y9" s="31">
        <v>477</v>
      </c>
      <c r="Z9" s="31">
        <v>27747</v>
      </c>
      <c r="AA9" s="32">
        <v>29273</v>
      </c>
      <c r="AB9" s="331">
        <v>12642</v>
      </c>
      <c r="AC9" s="27"/>
      <c r="AD9" s="30">
        <f>AD50</f>
        <v>79040</v>
      </c>
      <c r="AE9" s="31">
        <f>AE50</f>
        <v>-45429</v>
      </c>
      <c r="AF9" s="31">
        <v>40052</v>
      </c>
      <c r="AG9" s="31">
        <v>78740</v>
      </c>
      <c r="AH9" s="315">
        <v>62023</v>
      </c>
      <c r="AI9" s="274">
        <v>63829</v>
      </c>
    </row>
    <row r="10" spans="1:35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275">
        <v>3.8177549788960215E-2</v>
      </c>
      <c r="X10" s="33">
        <v>1.1024079919356384E-2</v>
      </c>
      <c r="Y10" s="34">
        <v>7.5930144267274111E-4</v>
      </c>
      <c r="Z10" s="34">
        <v>4.38468686000354E-2</v>
      </c>
      <c r="AA10" s="35">
        <v>4.2273189385274787E-2</v>
      </c>
      <c r="AB10" s="332">
        <f t="shared" ref="AB10" si="1">AB50/AB44</f>
        <v>2.1766603879489942E-2</v>
      </c>
      <c r="AD10" s="33">
        <f>AD50/AD44</f>
        <v>3.935118342311484E-2</v>
      </c>
      <c r="AE10" s="34">
        <f>AE50/AE44</f>
        <v>-2.7007810024440138E-2</v>
      </c>
      <c r="AF10" s="34">
        <v>2.2775102966188194E-2</v>
      </c>
      <c r="AG10" s="34">
        <v>3.6894732403077529E-2</v>
      </c>
      <c r="AH10" s="310">
        <v>2.6404147830532906E-2</v>
      </c>
      <c r="AI10" s="275">
        <v>2.5250051822162164E-2</v>
      </c>
    </row>
    <row r="11" spans="1:35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276">
        <v>13899</v>
      </c>
      <c r="X11" s="36">
        <v>7798</v>
      </c>
      <c r="Y11" s="37">
        <v>1470</v>
      </c>
      <c r="Z11" s="37">
        <v>18586</v>
      </c>
      <c r="AA11" s="38">
        <v>17855</v>
      </c>
      <c r="AB11" s="333">
        <v>9655</v>
      </c>
      <c r="AC11" s="27"/>
      <c r="AD11" s="36">
        <f>AD57</f>
        <v>39546</v>
      </c>
      <c r="AE11" s="37">
        <f>AE57</f>
        <v>-32730</v>
      </c>
      <c r="AF11" s="37">
        <v>30371</v>
      </c>
      <c r="AG11" s="37">
        <v>54367</v>
      </c>
      <c r="AH11" s="316">
        <v>44176</v>
      </c>
      <c r="AI11" s="276">
        <v>45709</v>
      </c>
    </row>
    <row r="12" spans="1:35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2">L11/L44</f>
        <v>1.1268726283180007E-2</v>
      </c>
      <c r="M12" s="41">
        <f t="shared" si="2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3">U11/U44</f>
        <v>1.1797802380322117E-2</v>
      </c>
      <c r="V12" s="41">
        <v>2.5060759052329695E-2</v>
      </c>
      <c r="W12" s="277">
        <v>2.134042889671257E-2</v>
      </c>
      <c r="X12" s="40">
        <v>1.3576401644210531E-2</v>
      </c>
      <c r="Y12" s="41">
        <v>2.3399855780480701E-3</v>
      </c>
      <c r="Z12" s="41">
        <v>2.9370306692624713E-2</v>
      </c>
      <c r="AA12" s="42">
        <v>2.5784436049399832E-2</v>
      </c>
      <c r="AB12" s="334">
        <f>AB11/AB8</f>
        <v>1.6623679833608244E-2</v>
      </c>
      <c r="AD12" s="40">
        <f>AD57/AD44</f>
        <v>1.9688536179788708E-2</v>
      </c>
      <c r="AE12" s="41">
        <f>AE57/AE44</f>
        <v>-1.9458179182899157E-2</v>
      </c>
      <c r="AF12" s="41">
        <v>1.7270115154951107E-2</v>
      </c>
      <c r="AG12" s="41">
        <v>2.5474421089130252E-2</v>
      </c>
      <c r="AH12" s="317">
        <v>1.8806404633146118E-2</v>
      </c>
      <c r="AI12" s="277">
        <v>1.8081978704651652E-2</v>
      </c>
    </row>
    <row r="13" spans="1:35" ht="18.75" customHeight="1" thickBot="1">
      <c r="A13" s="43" t="s">
        <v>18</v>
      </c>
      <c r="B13" s="44"/>
      <c r="C13" s="44"/>
      <c r="D13" s="45">
        <f>D111</f>
        <v>-6041</v>
      </c>
      <c r="E13" s="46">
        <f>E111</f>
        <v>-47528</v>
      </c>
      <c r="F13" s="46">
        <v>-12763</v>
      </c>
      <c r="G13" s="46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4">U111</f>
        <v>-22420</v>
      </c>
      <c r="V13" s="46">
        <v>10317</v>
      </c>
      <c r="W13" s="278">
        <v>27795</v>
      </c>
      <c r="X13" s="45">
        <v>31522</v>
      </c>
      <c r="Y13" s="46">
        <v>-6606</v>
      </c>
      <c r="Z13" s="46">
        <v>-8433</v>
      </c>
      <c r="AA13" s="47">
        <v>41033</v>
      </c>
      <c r="AB13" s="335">
        <v>6781</v>
      </c>
      <c r="AC13" s="27"/>
      <c r="AD13" s="45">
        <f>AD111</f>
        <v>-47890</v>
      </c>
      <c r="AE13" s="46">
        <f>AE111</f>
        <v>63403</v>
      </c>
      <c r="AF13" s="46">
        <v>23107</v>
      </c>
      <c r="AG13" s="46">
        <v>-67231</v>
      </c>
      <c r="AH13" s="318">
        <v>27795</v>
      </c>
      <c r="AI13" s="278">
        <v>57516</v>
      </c>
    </row>
    <row r="14" spans="1:35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58"/>
      <c r="V14" s="258"/>
      <c r="W14" s="294"/>
      <c r="X14" s="241"/>
      <c r="Y14" s="258"/>
      <c r="Z14" s="258"/>
      <c r="AA14" s="303"/>
      <c r="AB14" s="336"/>
      <c r="AD14" s="211">
        <f>'RICOH Data_FY2017～(segment)'!W14</f>
        <v>4.268441424152216E-2</v>
      </c>
      <c r="AE14" s="52">
        <f>AE11/((AD97+AE97)/2)</f>
        <v>-3.556416136545517E-2</v>
      </c>
      <c r="AF14" s="52">
        <v>3.3332821156699707E-2</v>
      </c>
      <c r="AG14" s="52">
        <v>5.9300893652807211E-2</v>
      </c>
      <c r="AH14" s="311">
        <v>4.4842402950243568E-2</v>
      </c>
      <c r="AI14" s="279">
        <v>4.4188282356830845E-2</v>
      </c>
    </row>
    <row r="15" spans="1:35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5">H97/H100</f>
        <v>0.49208587445090729</v>
      </c>
      <c r="I15" s="34">
        <f t="shared" si="5"/>
        <v>0.48757611361656206</v>
      </c>
      <c r="J15" s="34">
        <f t="shared" si="5"/>
        <v>0.48615645011692638</v>
      </c>
      <c r="K15" s="34">
        <f t="shared" si="5"/>
        <v>0.48745251256973476</v>
      </c>
      <c r="L15" s="33">
        <f t="shared" si="5"/>
        <v>0.48998838380095983</v>
      </c>
      <c r="M15" s="34">
        <f t="shared" si="5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6">U97/U100</f>
        <v>0.45427015163823942</v>
      </c>
      <c r="V15" s="34">
        <f t="shared" si="6"/>
        <v>0.44746839026445057</v>
      </c>
      <c r="W15" s="275">
        <v>0.45434929522018219</v>
      </c>
      <c r="X15" s="33">
        <v>0.45961564876976702</v>
      </c>
      <c r="Y15" s="34">
        <v>0.42902480508371332</v>
      </c>
      <c r="Z15" s="34">
        <v>0.42702421755302938</v>
      </c>
      <c r="AA15" s="35">
        <v>0.43701969948046726</v>
      </c>
      <c r="AB15" s="332">
        <f t="shared" ref="AB15" si="7">AB97/AB100</f>
        <v>0.44740356842283896</v>
      </c>
      <c r="AD15" s="33">
        <f>AD97/AD100</f>
        <v>0.32095011760521264</v>
      </c>
      <c r="AE15" s="34">
        <f>AE97/AE100</f>
        <v>0.48745251256973476</v>
      </c>
      <c r="AF15" s="34">
        <v>0.48673414437524481</v>
      </c>
      <c r="AG15" s="34">
        <v>0.43329072781024358</v>
      </c>
      <c r="AH15" s="310">
        <v>0.45434929522018219</v>
      </c>
      <c r="AI15" s="275">
        <v>0.43701969948046726</v>
      </c>
    </row>
    <row r="16" spans="1:35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8">U81+U87</f>
        <v>347203</v>
      </c>
      <c r="V16" s="88">
        <v>376137</v>
      </c>
      <c r="W16" s="273">
        <v>349566</v>
      </c>
      <c r="X16" s="98">
        <v>355920</v>
      </c>
      <c r="Y16" s="88">
        <v>403415</v>
      </c>
      <c r="Z16" s="88">
        <v>438393</v>
      </c>
      <c r="AA16" s="99">
        <v>440646</v>
      </c>
      <c r="AB16" s="337">
        <v>427232</v>
      </c>
      <c r="AC16" s="27"/>
      <c r="AD16" s="98">
        <f>AD81+AD87</f>
        <v>179664</v>
      </c>
      <c r="AE16" s="88">
        <f>AE81+AE87</f>
        <v>222407</v>
      </c>
      <c r="AF16" s="88">
        <v>222876</v>
      </c>
      <c r="AG16" s="88">
        <v>362938</v>
      </c>
      <c r="AH16" s="314">
        <v>349566</v>
      </c>
      <c r="AI16" s="273">
        <v>440646</v>
      </c>
    </row>
    <row r="17" spans="1:35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5"/>
      <c r="Y17" s="25"/>
      <c r="Z17" s="25"/>
      <c r="AA17" s="25"/>
      <c r="AB17" s="25"/>
      <c r="AC17" s="27"/>
      <c r="AD17" s="25"/>
      <c r="AE17" s="25"/>
      <c r="AF17" s="25"/>
      <c r="AG17" s="25"/>
      <c r="AH17" s="25"/>
      <c r="AI17" s="25"/>
    </row>
    <row r="18" spans="1:35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295"/>
      <c r="X18" s="55"/>
      <c r="Y18" s="56"/>
      <c r="Z18" s="56"/>
      <c r="AA18" s="56"/>
      <c r="AB18" s="56"/>
      <c r="AC18" s="56"/>
      <c r="AD18" s="55"/>
      <c r="AE18" s="55"/>
      <c r="AF18" s="55"/>
      <c r="AG18" s="55"/>
      <c r="AH18" s="55"/>
      <c r="AI18" s="55"/>
    </row>
    <row r="19" spans="1:35" s="19" customFormat="1" ht="16.5" customHeight="1">
      <c r="A19" s="57"/>
      <c r="B19" s="57" t="s">
        <v>23</v>
      </c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270">
        <v>28122.150296201915</v>
      </c>
      <c r="X19" s="58">
        <v>23695.676920836588</v>
      </c>
      <c r="Y19" s="59">
        <v>25296.168660034102</v>
      </c>
      <c r="Z19" s="59">
        <v>22407.154419129343</v>
      </c>
      <c r="AA19" s="60">
        <v>23669</v>
      </c>
      <c r="AB19" s="338">
        <v>19055</v>
      </c>
      <c r="AC19" s="25"/>
      <c r="AD19" s="36">
        <v>102850.576503815</v>
      </c>
      <c r="AE19" s="37">
        <v>90386.237757237337</v>
      </c>
      <c r="AF19" s="37">
        <v>96721</v>
      </c>
      <c r="AG19" s="37">
        <v>107747.85200283522</v>
      </c>
      <c r="AH19" s="316">
        <v>109898.87177695254</v>
      </c>
      <c r="AI19" s="280">
        <v>95068</v>
      </c>
    </row>
    <row r="20" spans="1:35" s="57" customFormat="1" ht="16.5" customHeight="1">
      <c r="B20" s="57" t="s">
        <v>24</v>
      </c>
      <c r="D20" s="61">
        <v>15388</v>
      </c>
      <c r="E20" s="27">
        <v>17103</v>
      </c>
      <c r="F20" s="27">
        <v>16067</v>
      </c>
      <c r="G20" s="27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290">
        <v>11605.804847854513</v>
      </c>
      <c r="X20" s="61">
        <v>11496</v>
      </c>
      <c r="Y20" s="27">
        <v>11550.002383365751</v>
      </c>
      <c r="Z20" s="27">
        <v>11437.997616634249</v>
      </c>
      <c r="AA20" s="62">
        <v>10333</v>
      </c>
      <c r="AB20" s="339">
        <v>10779</v>
      </c>
      <c r="AC20" s="25"/>
      <c r="AD20" s="24">
        <v>62528</v>
      </c>
      <c r="AE20" s="25">
        <v>45388.424335475072</v>
      </c>
      <c r="AF20" s="25">
        <v>39851.050742209824</v>
      </c>
      <c r="AG20" s="25">
        <v>41995.355104457725</v>
      </c>
      <c r="AH20" s="266">
        <v>44020.551279043895</v>
      </c>
      <c r="AI20" s="280">
        <v>44817</v>
      </c>
    </row>
    <row r="21" spans="1:35" s="57" customFormat="1" ht="17.25" customHeight="1">
      <c r="B21" s="71" t="s">
        <v>25</v>
      </c>
      <c r="C21" s="71"/>
      <c r="D21" s="95">
        <v>14776.666862718699</v>
      </c>
      <c r="E21" s="96">
        <v>23373</v>
      </c>
      <c r="F21" s="96">
        <v>22859</v>
      </c>
      <c r="G21" s="97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296">
        <v>19630.33622474828</v>
      </c>
      <c r="X21" s="95">
        <v>10505.175236999065</v>
      </c>
      <c r="Y21" s="96">
        <v>11664.439660195894</v>
      </c>
      <c r="Z21" s="96">
        <v>11551.385102805041</v>
      </c>
      <c r="AA21" s="97">
        <v>15267</v>
      </c>
      <c r="AB21" s="340">
        <v>9704</v>
      </c>
      <c r="AC21" s="25"/>
      <c r="AD21" s="98">
        <v>86595.666862718703</v>
      </c>
      <c r="AE21" s="88">
        <v>42154.491506820807</v>
      </c>
      <c r="AF21" s="88">
        <v>37359.04137611053</v>
      </c>
      <c r="AG21" s="88">
        <v>45457.937549691524</v>
      </c>
      <c r="AH21" s="314">
        <v>53267.394686972279</v>
      </c>
      <c r="AI21" s="273">
        <v>48988</v>
      </c>
    </row>
    <row r="22" spans="1:35" s="57" customFormat="1" ht="14.4" customHeight="1">
      <c r="W22" s="291"/>
      <c r="AA22" s="305"/>
      <c r="AH22" s="267"/>
      <c r="AI22" s="267"/>
    </row>
    <row r="23" spans="1:35" s="19" customFormat="1" ht="15" customHeight="1">
      <c r="A23" s="63" t="s">
        <v>26</v>
      </c>
      <c r="W23" s="297"/>
      <c r="AA23" s="20"/>
      <c r="AH23" s="269"/>
      <c r="AI23" s="269"/>
    </row>
    <row r="24" spans="1:35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281">
        <v>31</v>
      </c>
      <c r="X24" s="65">
        <v>31.1</v>
      </c>
      <c r="Y24" s="66">
        <v>30.6</v>
      </c>
      <c r="Z24" s="66">
        <v>30.3</v>
      </c>
      <c r="AA24" s="67">
        <v>29.8</v>
      </c>
      <c r="AB24" s="341">
        <v>29.5</v>
      </c>
      <c r="AC24" s="68"/>
      <c r="AD24" s="65">
        <v>31.6</v>
      </c>
      <c r="AE24" s="66">
        <f>K24</f>
        <v>30.3</v>
      </c>
      <c r="AF24" s="66">
        <v>29.4</v>
      </c>
      <c r="AG24" s="66">
        <v>31.8</v>
      </c>
      <c r="AH24" s="319">
        <f>W24</f>
        <v>31</v>
      </c>
      <c r="AI24" s="281">
        <v>29.8</v>
      </c>
    </row>
    <row r="25" spans="1:35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282">
        <v>48.4</v>
      </c>
      <c r="X25" s="69">
        <v>47.7</v>
      </c>
      <c r="Y25" s="68">
        <v>49.9</v>
      </c>
      <c r="Z25" s="68">
        <v>49.4</v>
      </c>
      <c r="AA25" s="70">
        <v>48.8</v>
      </c>
      <c r="AB25" s="342">
        <v>47.7</v>
      </c>
      <c r="AC25" s="68"/>
      <c r="AD25" s="69">
        <v>58.4</v>
      </c>
      <c r="AE25" s="68">
        <f>K25</f>
        <v>50.8</v>
      </c>
      <c r="AF25" s="68">
        <v>48.9</v>
      </c>
      <c r="AG25" s="68">
        <v>49.2</v>
      </c>
      <c r="AH25" s="312">
        <f>W25</f>
        <v>48.4</v>
      </c>
      <c r="AI25" s="282">
        <v>48.8</v>
      </c>
    </row>
    <row r="26" spans="1:35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283">
        <v>79.5</v>
      </c>
      <c r="X26" s="72">
        <v>78.8</v>
      </c>
      <c r="Y26" s="73">
        <v>80.5</v>
      </c>
      <c r="Z26" s="73">
        <v>79.8</v>
      </c>
      <c r="AA26" s="74">
        <v>78.599999999999994</v>
      </c>
      <c r="AB26" s="343">
        <v>77.3</v>
      </c>
      <c r="AC26" s="68"/>
      <c r="AD26" s="72">
        <v>90.1</v>
      </c>
      <c r="AE26" s="73">
        <f>K26</f>
        <v>81.099999999999994</v>
      </c>
      <c r="AF26" s="73">
        <v>78.3</v>
      </c>
      <c r="AG26" s="73">
        <v>81</v>
      </c>
      <c r="AH26" s="320">
        <f>W26</f>
        <v>79.5</v>
      </c>
      <c r="AI26" s="283">
        <v>78.599999999999994</v>
      </c>
    </row>
    <row r="27" spans="1:35" ht="15">
      <c r="U27" s="259"/>
      <c r="V27" s="259"/>
      <c r="W27" s="259"/>
      <c r="X27" s="5"/>
      <c r="AB27" s="259"/>
    </row>
    <row r="28" spans="1:35" s="19" customFormat="1" ht="15" collapsed="1">
      <c r="A28" s="75" t="s">
        <v>30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D28" s="77"/>
      <c r="AE28" s="77"/>
      <c r="AF28" s="77"/>
      <c r="AG28" s="77"/>
      <c r="AH28" s="77"/>
      <c r="AI28" s="77"/>
    </row>
    <row r="29" spans="1:35" s="19" customFormat="1" ht="6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8"/>
      <c r="Y29" s="77"/>
      <c r="Z29" s="77"/>
      <c r="AA29" s="77"/>
      <c r="AB29" s="77"/>
      <c r="AD29" s="78"/>
      <c r="AE29" s="78"/>
      <c r="AF29" s="78"/>
      <c r="AG29" s="78"/>
      <c r="AH29" s="78"/>
      <c r="AI29" s="78"/>
    </row>
    <row r="30" spans="1:35" ht="9" customHeight="1">
      <c r="A30" s="5"/>
      <c r="B30" s="5"/>
      <c r="C30" s="5"/>
      <c r="D30" s="6"/>
      <c r="E30" s="5"/>
      <c r="F30" s="5"/>
      <c r="G30" s="5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6"/>
      <c r="Y30" s="5"/>
      <c r="Z30" s="5"/>
      <c r="AA30" s="5"/>
      <c r="AB30" s="344"/>
      <c r="AC30" s="204"/>
      <c r="AD30" s="6"/>
      <c r="AE30" s="5"/>
      <c r="AF30" s="5"/>
      <c r="AG30" s="5"/>
      <c r="AH30" s="5"/>
      <c r="AI30" s="7"/>
    </row>
    <row r="31" spans="1:35" ht="15">
      <c r="D31" s="8" t="str">
        <f>D4</f>
        <v>FY2019</v>
      </c>
      <c r="E31" s="79"/>
      <c r="F31" s="79"/>
      <c r="G31" s="7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10"/>
      <c r="X31" s="147" t="s">
        <v>205</v>
      </c>
      <c r="Y31" s="9"/>
      <c r="Z31" s="9"/>
      <c r="AA31" s="9"/>
      <c r="AB31" s="298" t="s">
        <v>207</v>
      </c>
      <c r="AC31" s="204"/>
      <c r="AD31" s="207" t="str">
        <f t="shared" ref="AD31:AI31" si="9">AD4</f>
        <v>FY2019</v>
      </c>
      <c r="AE31" s="11" t="str">
        <f t="shared" si="9"/>
        <v>FY2020</v>
      </c>
      <c r="AF31" s="11" t="str">
        <f t="shared" si="9"/>
        <v>FY2021</v>
      </c>
      <c r="AG31" s="11" t="str">
        <f t="shared" si="9"/>
        <v>FY2022</v>
      </c>
      <c r="AH31" s="11" t="str">
        <f t="shared" si="9"/>
        <v>FY2023</v>
      </c>
      <c r="AI31" s="208" t="str">
        <f t="shared" si="9"/>
        <v>FY2024</v>
      </c>
    </row>
    <row r="32" spans="1:35" ht="19.649999999999999" customHeight="1">
      <c r="A32" s="79"/>
      <c r="B32" s="79"/>
      <c r="C32" s="79"/>
      <c r="D32" s="12" t="s">
        <v>9</v>
      </c>
      <c r="E32" s="13" t="s">
        <v>10</v>
      </c>
      <c r="F32" s="13" t="s">
        <v>11</v>
      </c>
      <c r="G32" s="13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271" t="s">
        <v>12</v>
      </c>
      <c r="X32" s="12" t="s">
        <v>9</v>
      </c>
      <c r="Y32" s="13" t="s">
        <v>10</v>
      </c>
      <c r="Z32" s="13" t="s">
        <v>11</v>
      </c>
      <c r="AA32" s="13" t="s">
        <v>12</v>
      </c>
      <c r="AB32" s="12" t="s">
        <v>9</v>
      </c>
      <c r="AC32" s="204"/>
      <c r="AD32" s="209"/>
      <c r="AE32" s="15"/>
      <c r="AF32" s="15"/>
      <c r="AG32" s="15"/>
      <c r="AH32" s="15"/>
      <c r="AI32" s="210"/>
    </row>
    <row r="33" spans="1:35" s="19" customFormat="1" ht="16.5" customHeight="1">
      <c r="B33" s="19" t="s">
        <v>31</v>
      </c>
      <c r="D33" s="18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7"/>
      <c r="X33" s="223"/>
      <c r="Y33" s="224"/>
      <c r="Z33" s="224"/>
      <c r="AA33" s="224"/>
      <c r="AB33" s="235"/>
      <c r="AC33" s="18"/>
      <c r="AD33" s="213">
        <v>54.58</v>
      </c>
      <c r="AE33" s="87">
        <v>-45.2</v>
      </c>
      <c r="AF33" s="87">
        <v>45.35</v>
      </c>
      <c r="AG33" s="87">
        <v>88.13</v>
      </c>
      <c r="AH33" s="87">
        <v>72.58</v>
      </c>
      <c r="AI33" s="221">
        <v>78.11</v>
      </c>
    </row>
    <row r="34" spans="1:35" s="19" customFormat="1" ht="16.5" customHeight="1">
      <c r="B34" s="19" t="s">
        <v>32</v>
      </c>
      <c r="D34" s="18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7"/>
      <c r="X34" s="235"/>
      <c r="Y34" s="236"/>
      <c r="Z34" s="236"/>
      <c r="AA34" s="236"/>
      <c r="AB34" s="235"/>
      <c r="AC34" s="18"/>
      <c r="AD34" s="213">
        <v>54.58</v>
      </c>
      <c r="AE34" s="245">
        <v>-45.2</v>
      </c>
      <c r="AF34" s="245">
        <v>45.34</v>
      </c>
      <c r="AG34" s="245">
        <v>88.1</v>
      </c>
      <c r="AH34" s="245">
        <v>72.55</v>
      </c>
      <c r="AI34" s="243">
        <v>78.040000000000006</v>
      </c>
    </row>
    <row r="35" spans="1:35" s="19" customFormat="1" ht="16.5" customHeight="1">
      <c r="B35" s="19" t="s">
        <v>33</v>
      </c>
      <c r="D35" s="18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7"/>
      <c r="X35" s="235"/>
      <c r="Y35" s="236"/>
      <c r="Z35" s="236"/>
      <c r="AA35" s="236"/>
      <c r="AB35" s="235"/>
      <c r="AC35" s="18"/>
      <c r="AD35" s="213">
        <v>26</v>
      </c>
      <c r="AE35" s="87">
        <v>15</v>
      </c>
      <c r="AF35" s="87">
        <v>26</v>
      </c>
      <c r="AG35" s="87">
        <v>34</v>
      </c>
      <c r="AH35" s="87">
        <v>36</v>
      </c>
      <c r="AI35" s="221">
        <v>38</v>
      </c>
    </row>
    <row r="36" spans="1:35" s="19" customFormat="1" ht="15" customHeight="1">
      <c r="B36" s="19" t="s">
        <v>34</v>
      </c>
      <c r="D36" s="18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7"/>
      <c r="X36" s="235"/>
      <c r="Y36" s="236"/>
      <c r="Z36" s="236"/>
      <c r="AA36" s="236"/>
      <c r="AB36" s="235"/>
      <c r="AC36" s="18"/>
      <c r="AD36" s="211">
        <f>AD35/AD33</f>
        <v>0.47636496885305973</v>
      </c>
      <c r="AE36" s="52" t="s">
        <v>35</v>
      </c>
      <c r="AF36" s="52">
        <v>0.57331863285556783</v>
      </c>
      <c r="AG36" s="52">
        <v>0.38579371383183936</v>
      </c>
      <c r="AH36" s="52">
        <v>0.4960044089280794</v>
      </c>
      <c r="AI36" s="212">
        <v>0.48649340673409297</v>
      </c>
    </row>
    <row r="37" spans="1:35" s="19" customFormat="1" ht="15" customHeight="1">
      <c r="A37" s="17"/>
      <c r="B37" s="17" t="s">
        <v>36</v>
      </c>
      <c r="C37" s="17"/>
      <c r="D37" s="256"/>
      <c r="E37" s="17"/>
      <c r="F37" s="17"/>
      <c r="G37" s="255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40"/>
      <c r="X37" s="238"/>
      <c r="Y37" s="239"/>
      <c r="Z37" s="239"/>
      <c r="AA37" s="239"/>
      <c r="AB37" s="238"/>
      <c r="AC37" s="18"/>
      <c r="AD37" s="218">
        <v>1270.47</v>
      </c>
      <c r="AE37" s="220">
        <v>1281.29</v>
      </c>
      <c r="AF37" s="220">
        <v>1416.08</v>
      </c>
      <c r="AG37" s="220">
        <v>1529.46</v>
      </c>
      <c r="AH37" s="220">
        <v>1722.07</v>
      </c>
      <c r="AI37" s="222">
        <v>1809.9</v>
      </c>
    </row>
    <row r="38" spans="1:35" ht="15">
      <c r="X38" s="5"/>
    </row>
    <row r="39" spans="1:35" ht="15">
      <c r="A39" s="1" t="s">
        <v>37</v>
      </c>
      <c r="B39" s="2"/>
      <c r="C39" s="2"/>
    </row>
    <row r="40" spans="1:35" ht="6" customHeight="1">
      <c r="A40" s="4"/>
    </row>
    <row r="41" spans="1:35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6"/>
      <c r="Y41" s="5"/>
      <c r="Z41" s="5"/>
      <c r="AA41" s="5"/>
      <c r="AB41" s="344"/>
      <c r="AC41" s="204"/>
      <c r="AD41" s="6"/>
      <c r="AE41" s="5"/>
      <c r="AF41" s="5"/>
      <c r="AG41" s="5"/>
      <c r="AH41" s="5"/>
      <c r="AI41" s="7"/>
    </row>
    <row r="42" spans="1:35" ht="15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260"/>
      <c r="V42" s="260"/>
      <c r="W42" s="289"/>
      <c r="X42" s="298" t="s">
        <v>205</v>
      </c>
      <c r="Y42" s="304"/>
      <c r="Z42" s="304"/>
      <c r="AA42" s="304"/>
      <c r="AB42" s="298" t="s">
        <v>207</v>
      </c>
      <c r="AC42" s="204"/>
      <c r="AD42" s="207" t="str">
        <f>AD4</f>
        <v>FY2019</v>
      </c>
      <c r="AE42" s="11" t="str">
        <f>AE4</f>
        <v>FY2020</v>
      </c>
      <c r="AF42" s="11" t="str">
        <f>AF4</f>
        <v>FY2021</v>
      </c>
      <c r="AG42" s="11" t="str">
        <f>AG4</f>
        <v>FY2022</v>
      </c>
      <c r="AH42" s="11" t="s">
        <v>203</v>
      </c>
      <c r="AI42" s="208" t="s">
        <v>206</v>
      </c>
    </row>
    <row r="43" spans="1:35" ht="19.649999999999999" customHeight="1">
      <c r="A43" s="79"/>
      <c r="B43" s="79"/>
      <c r="C43" s="79"/>
      <c r="D43" s="12" t="s">
        <v>9</v>
      </c>
      <c r="E43" s="13" t="s">
        <v>10</v>
      </c>
      <c r="F43" s="13" t="s">
        <v>11</v>
      </c>
      <c r="G43" s="14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271" t="s">
        <v>12</v>
      </c>
      <c r="X43" s="12" t="s">
        <v>9</v>
      </c>
      <c r="Y43" s="13" t="s">
        <v>10</v>
      </c>
      <c r="Z43" s="13" t="s">
        <v>11</v>
      </c>
      <c r="AA43" s="13" t="s">
        <v>12</v>
      </c>
      <c r="AB43" s="12" t="s">
        <v>9</v>
      </c>
      <c r="AC43" s="204"/>
      <c r="AD43" s="209"/>
      <c r="AE43" s="15"/>
      <c r="AF43" s="15"/>
      <c r="AG43" s="15"/>
      <c r="AH43" s="15"/>
      <c r="AI43" s="210"/>
    </row>
    <row r="44" spans="1:35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270">
        <v>651299</v>
      </c>
      <c r="X44" s="36">
        <v>574379</v>
      </c>
      <c r="Y44" s="37">
        <v>628209</v>
      </c>
      <c r="Z44" s="37">
        <v>632816</v>
      </c>
      <c r="AA44" s="37">
        <v>692472</v>
      </c>
      <c r="AB44" s="61">
        <v>580798</v>
      </c>
      <c r="AC44" s="61"/>
      <c r="AD44" s="24">
        <v>2008580</v>
      </c>
      <c r="AE44" s="25">
        <v>1682069</v>
      </c>
      <c r="AF44" s="25">
        <v>1758587</v>
      </c>
      <c r="AG44" s="25">
        <v>2134180</v>
      </c>
      <c r="AH44" s="25">
        <v>2348987</v>
      </c>
      <c r="AI44" s="26">
        <v>2527876</v>
      </c>
    </row>
    <row r="45" spans="1:35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290">
        <v>427876</v>
      </c>
      <c r="X45" s="24">
        <v>367247</v>
      </c>
      <c r="Y45" s="25">
        <v>412057</v>
      </c>
      <c r="Z45" s="25">
        <v>415103</v>
      </c>
      <c r="AA45" s="25">
        <v>464861</v>
      </c>
      <c r="AB45" s="61">
        <v>373444</v>
      </c>
      <c r="AC45" s="61"/>
      <c r="AD45" s="24">
        <v>1287003</v>
      </c>
      <c r="AE45" s="25">
        <v>1109762</v>
      </c>
      <c r="AF45" s="25">
        <v>1135920</v>
      </c>
      <c r="AG45" s="25">
        <v>1388758</v>
      </c>
      <c r="AH45" s="25">
        <v>1528889</v>
      </c>
      <c r="AI45" s="26">
        <v>1659268</v>
      </c>
    </row>
    <row r="46" spans="1:35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274">
        <f>W44-W45</f>
        <v>223423</v>
      </c>
      <c r="X46" s="30">
        <v>207132</v>
      </c>
      <c r="Y46" s="31">
        <v>216152</v>
      </c>
      <c r="Z46" s="31">
        <v>217713</v>
      </c>
      <c r="AA46" s="31">
        <v>227611</v>
      </c>
      <c r="AB46" s="30">
        <f t="shared" ref="AB46" si="10">AB44-AB45</f>
        <v>207354</v>
      </c>
      <c r="AC46" s="61"/>
      <c r="AD46" s="30">
        <v>721577</v>
      </c>
      <c r="AE46" s="31">
        <v>572307</v>
      </c>
      <c r="AF46" s="31">
        <v>622667</v>
      </c>
      <c r="AG46" s="31">
        <v>745422</v>
      </c>
      <c r="AH46" s="31">
        <v>820098</v>
      </c>
      <c r="AI46" s="32">
        <v>868608</v>
      </c>
    </row>
    <row r="47" spans="1:35" ht="19.649999999999999" customHeight="1">
      <c r="A47" s="3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270">
        <v>202204</v>
      </c>
      <c r="X47" s="36">
        <v>201577</v>
      </c>
      <c r="Y47" s="37">
        <v>217380</v>
      </c>
      <c r="Z47" s="37">
        <v>200475</v>
      </c>
      <c r="AA47" s="37">
        <v>199513</v>
      </c>
      <c r="AB47" s="61">
        <v>196984</v>
      </c>
      <c r="AC47" s="61"/>
      <c r="AD47" s="24">
        <v>658435</v>
      </c>
      <c r="AE47" s="25">
        <v>619740</v>
      </c>
      <c r="AF47" s="25">
        <v>600269</v>
      </c>
      <c r="AG47" s="37">
        <v>688156</v>
      </c>
      <c r="AH47" s="25">
        <v>769810</v>
      </c>
      <c r="AI47" s="26">
        <v>818945</v>
      </c>
    </row>
    <row r="48" spans="1:35" ht="19.649999999999999" customHeight="1">
      <c r="A48" s="3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290">
        <v>4265</v>
      </c>
      <c r="X48" s="24">
        <v>777</v>
      </c>
      <c r="Y48" s="25">
        <v>1705</v>
      </c>
      <c r="Z48" s="25">
        <v>10509</v>
      </c>
      <c r="AA48" s="25">
        <v>2486</v>
      </c>
      <c r="AB48" s="61">
        <v>2272</v>
      </c>
      <c r="AC48" s="61"/>
      <c r="AD48" s="24">
        <v>15911</v>
      </c>
      <c r="AE48" s="25">
        <v>5791</v>
      </c>
      <c r="AF48" s="25">
        <v>17960</v>
      </c>
      <c r="AG48" s="25">
        <v>21544</v>
      </c>
      <c r="AH48" s="25">
        <v>12354</v>
      </c>
      <c r="AI48" s="26">
        <v>15477</v>
      </c>
    </row>
    <row r="49" spans="1:35" ht="19.649999999999999" customHeight="1">
      <c r="A49" s="3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280">
        <v>619</v>
      </c>
      <c r="X49" s="24">
        <v>0</v>
      </c>
      <c r="Y49" s="25">
        <v>0</v>
      </c>
      <c r="Z49" s="25">
        <v>0</v>
      </c>
      <c r="AA49" s="25">
        <v>1311</v>
      </c>
      <c r="AB49" s="24"/>
      <c r="AC49" s="61"/>
      <c r="AD49" s="24">
        <v>13</v>
      </c>
      <c r="AE49" s="25">
        <v>3787</v>
      </c>
      <c r="AF49" s="25">
        <v>306</v>
      </c>
      <c r="AG49" s="25">
        <v>70</v>
      </c>
      <c r="AH49" s="25">
        <v>619</v>
      </c>
      <c r="AI49" s="26">
        <v>1311</v>
      </c>
    </row>
    <row r="50" spans="1:35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274">
        <v>24865</v>
      </c>
      <c r="X50" s="30">
        <v>6332</v>
      </c>
      <c r="Y50" s="31">
        <v>477</v>
      </c>
      <c r="Z50" s="31">
        <v>27747</v>
      </c>
      <c r="AA50" s="31">
        <v>29273</v>
      </c>
      <c r="AB50" s="30">
        <v>12642</v>
      </c>
      <c r="AC50" s="61"/>
      <c r="AD50" s="30">
        <v>79040</v>
      </c>
      <c r="AE50" s="31">
        <v>-45429</v>
      </c>
      <c r="AF50" s="31">
        <v>40052</v>
      </c>
      <c r="AG50" s="31">
        <v>78740</v>
      </c>
      <c r="AH50" s="31">
        <v>62023</v>
      </c>
      <c r="AI50" s="32">
        <v>63829</v>
      </c>
    </row>
    <row r="51" spans="1:35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280">
        <v>2949</v>
      </c>
      <c r="X51" s="24">
        <v>4302</v>
      </c>
      <c r="Y51" s="25">
        <v>1923</v>
      </c>
      <c r="Z51" s="25">
        <v>462</v>
      </c>
      <c r="AA51" s="25">
        <v>4350</v>
      </c>
      <c r="AB51" s="24">
        <v>2243</v>
      </c>
      <c r="AC51" s="61"/>
      <c r="AD51" s="24">
        <v>4926</v>
      </c>
      <c r="AE51" s="25">
        <v>4373</v>
      </c>
      <c r="AF51" s="25">
        <v>2532</v>
      </c>
      <c r="AG51" s="25">
        <v>4522</v>
      </c>
      <c r="AH51" s="25">
        <v>9473</v>
      </c>
      <c r="AI51" s="26">
        <v>11037</v>
      </c>
    </row>
    <row r="52" spans="1:35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280">
        <v>2763</v>
      </c>
      <c r="X52" s="24">
        <v>2483</v>
      </c>
      <c r="Y52" s="25">
        <v>1091</v>
      </c>
      <c r="Z52" s="25">
        <v>2643</v>
      </c>
      <c r="AA52" s="25">
        <v>4310</v>
      </c>
      <c r="AB52" s="24">
        <v>1932</v>
      </c>
      <c r="AC52" s="61"/>
      <c r="AD52" s="24">
        <v>8319</v>
      </c>
      <c r="AE52" s="25">
        <v>3617</v>
      </c>
      <c r="AF52" s="25">
        <v>3800</v>
      </c>
      <c r="AG52" s="25">
        <v>8105</v>
      </c>
      <c r="AH52" s="25">
        <v>8897</v>
      </c>
      <c r="AI52" s="26">
        <v>10527</v>
      </c>
    </row>
    <row r="53" spans="1:35" ht="19.649999999999999" customHeight="1">
      <c r="A53" s="351" t="s">
        <v>196</v>
      </c>
      <c r="B53" s="352"/>
      <c r="C53" s="353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280">
        <v>467</v>
      </c>
      <c r="X53" s="98">
        <v>1693</v>
      </c>
      <c r="Y53" s="88">
        <v>2014</v>
      </c>
      <c r="Z53" s="88">
        <v>1696</v>
      </c>
      <c r="AA53" s="88">
        <v>325</v>
      </c>
      <c r="AB53" s="24">
        <v>1862</v>
      </c>
      <c r="AC53" s="61"/>
      <c r="AD53" s="24">
        <v>244</v>
      </c>
      <c r="AE53" s="25">
        <v>3645</v>
      </c>
      <c r="AF53" s="25">
        <v>5604</v>
      </c>
      <c r="AG53" s="25">
        <v>6151</v>
      </c>
      <c r="AH53" s="25">
        <v>5603</v>
      </c>
      <c r="AI53" s="26"/>
    </row>
    <row r="54" spans="1:35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274">
        <v>25518</v>
      </c>
      <c r="X54" s="30">
        <v>9844</v>
      </c>
      <c r="Y54" s="31">
        <v>3323</v>
      </c>
      <c r="Z54" s="31">
        <v>27262</v>
      </c>
      <c r="AA54" s="31">
        <v>29638</v>
      </c>
      <c r="AB54" s="30">
        <v>14815</v>
      </c>
      <c r="AC54" s="61"/>
      <c r="AD54" s="30">
        <v>75891</v>
      </c>
      <c r="AE54" s="31">
        <v>-41028</v>
      </c>
      <c r="AF54" s="31">
        <v>44388</v>
      </c>
      <c r="AG54" s="31">
        <v>81308</v>
      </c>
      <c r="AH54" s="31">
        <v>68202</v>
      </c>
      <c r="AI54" s="32">
        <v>70067</v>
      </c>
    </row>
    <row r="55" spans="1:35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274">
        <v>11463</v>
      </c>
      <c r="X55" s="30">
        <v>2397</v>
      </c>
      <c r="Y55" s="31">
        <v>1425</v>
      </c>
      <c r="Z55" s="31">
        <v>8049</v>
      </c>
      <c r="AA55" s="31">
        <v>12113</v>
      </c>
      <c r="AB55" s="30">
        <v>4578</v>
      </c>
      <c r="AC55" s="61"/>
      <c r="AD55" s="30">
        <v>31478</v>
      </c>
      <c r="AE55" s="31">
        <v>-8364</v>
      </c>
      <c r="AF55" s="31">
        <v>13763</v>
      </c>
      <c r="AG55" s="31">
        <v>25667</v>
      </c>
      <c r="AH55" s="31">
        <v>23960</v>
      </c>
      <c r="AI55" s="32">
        <v>23984</v>
      </c>
    </row>
    <row r="56" spans="1:35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274">
        <v>156</v>
      </c>
      <c r="X56" s="30">
        <v>-351</v>
      </c>
      <c r="Y56" s="31">
        <v>428</v>
      </c>
      <c r="Z56" s="31">
        <v>627</v>
      </c>
      <c r="AA56" s="31">
        <v>-330</v>
      </c>
      <c r="AB56" s="30">
        <v>582</v>
      </c>
      <c r="AC56" s="61"/>
      <c r="AD56" s="30">
        <v>4867</v>
      </c>
      <c r="AE56" s="31">
        <v>66</v>
      </c>
      <c r="AF56" s="31">
        <v>254</v>
      </c>
      <c r="AG56" s="31">
        <v>1274</v>
      </c>
      <c r="AH56" s="31">
        <v>66</v>
      </c>
      <c r="AI56" s="32">
        <v>374</v>
      </c>
    </row>
    <row r="57" spans="1:35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286">
        <f>W54-W55-W56</f>
        <v>13899</v>
      </c>
      <c r="X57" s="90">
        <v>7798</v>
      </c>
      <c r="Y57" s="91">
        <v>1470</v>
      </c>
      <c r="Z57" s="91">
        <v>18586</v>
      </c>
      <c r="AA57" s="91">
        <v>17855</v>
      </c>
      <c r="AB57" s="90">
        <f t="shared" ref="AB57" si="11">AB54-AB55-AB56</f>
        <v>9655</v>
      </c>
      <c r="AC57" s="61"/>
      <c r="AD57" s="90">
        <v>39546</v>
      </c>
      <c r="AE57" s="91">
        <v>-32730</v>
      </c>
      <c r="AF57" s="91">
        <v>30371</v>
      </c>
      <c r="AG57" s="91">
        <v>54367</v>
      </c>
      <c r="AH57" s="91">
        <v>44176</v>
      </c>
      <c r="AI57" s="92">
        <v>45709</v>
      </c>
    </row>
    <row r="58" spans="1:35" ht="15"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D58" s="93"/>
      <c r="AE58" s="93"/>
      <c r="AF58" s="93"/>
      <c r="AG58" s="93"/>
      <c r="AH58" s="93"/>
      <c r="AI58" s="93"/>
    </row>
    <row r="59" spans="1:35" s="4" customFormat="1" ht="15">
      <c r="A59" s="1" t="s">
        <v>49</v>
      </c>
      <c r="B59" s="1"/>
      <c r="C59" s="1"/>
    </row>
    <row r="60" spans="1:35" ht="6" customHeight="1"/>
    <row r="61" spans="1:35" ht="9" customHeight="1">
      <c r="A61" s="5"/>
      <c r="B61" s="5"/>
      <c r="C61" s="5"/>
      <c r="D61" s="6"/>
      <c r="E61" s="5"/>
      <c r="F61" s="5"/>
      <c r="G61" s="5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7"/>
      <c r="X61" s="6"/>
      <c r="Y61" s="5"/>
      <c r="Z61" s="5"/>
      <c r="AA61" s="5"/>
      <c r="AB61" s="344"/>
      <c r="AC61" s="204"/>
      <c r="AD61" s="6"/>
      <c r="AE61" s="5"/>
      <c r="AF61" s="5"/>
      <c r="AG61" s="5"/>
      <c r="AH61" s="5"/>
      <c r="AI61" s="7"/>
    </row>
    <row r="62" spans="1:35" ht="15">
      <c r="D62" s="8" t="str">
        <f>D4</f>
        <v>FY2019</v>
      </c>
      <c r="E62" s="79"/>
      <c r="F62" s="79"/>
      <c r="G62" s="79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98" t="s">
        <v>205</v>
      </c>
      <c r="Y62" s="304"/>
      <c r="Z62" s="304"/>
      <c r="AA62" s="304"/>
      <c r="AB62" s="298" t="s">
        <v>207</v>
      </c>
      <c r="AC62" s="204"/>
      <c r="AD62" s="207" t="str">
        <f>AD4</f>
        <v>FY2019</v>
      </c>
      <c r="AE62" s="11" t="str">
        <f>AE4</f>
        <v>FY2020</v>
      </c>
      <c r="AF62" s="11" t="str">
        <f>AF4</f>
        <v>FY2021</v>
      </c>
      <c r="AG62" s="11" t="str">
        <f>AG4</f>
        <v>FY2022</v>
      </c>
      <c r="AH62" s="11" t="s">
        <v>203</v>
      </c>
      <c r="AI62" s="208" t="s">
        <v>206</v>
      </c>
    </row>
    <row r="63" spans="1:35" ht="27.15" customHeight="1">
      <c r="A63" s="79" t="s">
        <v>50</v>
      </c>
      <c r="B63" s="79"/>
      <c r="C63" s="94"/>
      <c r="D63" s="12" t="s">
        <v>9</v>
      </c>
      <c r="E63" s="13" t="s">
        <v>10</v>
      </c>
      <c r="F63" s="13" t="s">
        <v>11</v>
      </c>
      <c r="G63" s="13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271" t="s">
        <v>12</v>
      </c>
      <c r="X63" s="12" t="s">
        <v>9</v>
      </c>
      <c r="Y63" s="13" t="s">
        <v>10</v>
      </c>
      <c r="Z63" s="13" t="s">
        <v>11</v>
      </c>
      <c r="AA63" s="13" t="s">
        <v>12</v>
      </c>
      <c r="AB63" s="12" t="s">
        <v>9</v>
      </c>
      <c r="AC63" s="204"/>
      <c r="AD63" s="209"/>
      <c r="AE63" s="15"/>
      <c r="AF63" s="15"/>
      <c r="AG63" s="15"/>
      <c r="AH63" s="15"/>
      <c r="AI63" s="210"/>
    </row>
    <row r="64" spans="1:35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280">
        <v>177050</v>
      </c>
      <c r="X64" s="24">
        <v>184437</v>
      </c>
      <c r="Y64" s="25">
        <v>204993</v>
      </c>
      <c r="Z64" s="25">
        <v>185810</v>
      </c>
      <c r="AA64" s="25">
        <v>190657</v>
      </c>
      <c r="AB64" s="24">
        <v>158081</v>
      </c>
      <c r="AC64" s="61"/>
      <c r="AD64" s="24">
        <f t="shared" ref="AD64:AD78" si="12">G64</f>
        <v>262834</v>
      </c>
      <c r="AE64" s="25">
        <f t="shared" ref="AE64:AE69" si="13">K64</f>
        <v>334810</v>
      </c>
      <c r="AF64" s="25">
        <v>240308</v>
      </c>
      <c r="AG64" s="25">
        <f t="shared" ref="AG64:AG69" si="14">S64</f>
        <v>221890</v>
      </c>
      <c r="AH64" s="266">
        <f t="shared" ref="AH64:AH78" si="15">W64</f>
        <v>177050</v>
      </c>
      <c r="AI64" s="280">
        <v>190657</v>
      </c>
    </row>
    <row r="65" spans="1:35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280">
        <v>271</v>
      </c>
      <c r="X65" s="24">
        <v>250</v>
      </c>
      <c r="Y65" s="25">
        <v>1591</v>
      </c>
      <c r="Z65" s="25">
        <v>1650</v>
      </c>
      <c r="AA65" s="25">
        <v>1638</v>
      </c>
      <c r="AB65" s="24">
        <v>1807</v>
      </c>
      <c r="AC65" s="61"/>
      <c r="AD65" s="24">
        <f t="shared" si="12"/>
        <v>50</v>
      </c>
      <c r="AE65" s="25">
        <f t="shared" si="13"/>
        <v>238</v>
      </c>
      <c r="AF65" s="25">
        <v>81</v>
      </c>
      <c r="AG65" s="25">
        <f t="shared" si="14"/>
        <v>207</v>
      </c>
      <c r="AH65" s="266">
        <f t="shared" si="15"/>
        <v>271</v>
      </c>
      <c r="AI65" s="280">
        <v>1638</v>
      </c>
    </row>
    <row r="66" spans="1:35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280">
        <v>538058</v>
      </c>
      <c r="X66" s="24">
        <v>495729</v>
      </c>
      <c r="Y66" s="25">
        <v>487386</v>
      </c>
      <c r="Z66" s="25">
        <v>519540</v>
      </c>
      <c r="AA66" s="25">
        <v>541132</v>
      </c>
      <c r="AB66" s="24">
        <v>496502</v>
      </c>
      <c r="AC66" s="61"/>
      <c r="AD66" s="24">
        <f t="shared" si="12"/>
        <v>392780</v>
      </c>
      <c r="AE66" s="25">
        <f t="shared" si="13"/>
        <v>392132</v>
      </c>
      <c r="AF66" s="25">
        <v>397148</v>
      </c>
      <c r="AG66" s="25">
        <f t="shared" si="14"/>
        <v>476429</v>
      </c>
      <c r="AH66" s="266">
        <f t="shared" si="15"/>
        <v>538058</v>
      </c>
      <c r="AI66" s="280">
        <v>541132</v>
      </c>
    </row>
    <row r="67" spans="1:35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280">
        <v>106948</v>
      </c>
      <c r="X67" s="24">
        <v>112363</v>
      </c>
      <c r="Y67" s="25">
        <v>103749</v>
      </c>
      <c r="Z67" s="25">
        <v>111196</v>
      </c>
      <c r="AA67" s="25">
        <v>110007</v>
      </c>
      <c r="AB67" s="24">
        <v>110759</v>
      </c>
      <c r="AC67" s="61"/>
      <c r="AD67" s="24">
        <f t="shared" si="12"/>
        <v>87226</v>
      </c>
      <c r="AE67" s="25">
        <f t="shared" si="13"/>
        <v>92823</v>
      </c>
      <c r="AF67" s="25">
        <v>92293</v>
      </c>
      <c r="AG67" s="25">
        <f t="shared" si="14"/>
        <v>93906</v>
      </c>
      <c r="AH67" s="266">
        <f t="shared" si="15"/>
        <v>106948</v>
      </c>
      <c r="AI67" s="280">
        <v>110007</v>
      </c>
    </row>
    <row r="68" spans="1:35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280">
        <v>300595</v>
      </c>
      <c r="X68" s="24">
        <v>319427</v>
      </c>
      <c r="Y68" s="25">
        <v>314732</v>
      </c>
      <c r="Z68" s="25">
        <v>339081</v>
      </c>
      <c r="AA68" s="25">
        <v>298900</v>
      </c>
      <c r="AB68" s="24">
        <v>322815</v>
      </c>
      <c r="AC68" s="61"/>
      <c r="AD68" s="24">
        <f t="shared" si="12"/>
        <v>201248</v>
      </c>
      <c r="AE68" s="25">
        <f t="shared" si="13"/>
        <v>192016</v>
      </c>
      <c r="AF68" s="25">
        <v>232558</v>
      </c>
      <c r="AG68" s="25">
        <f t="shared" si="14"/>
        <v>314368</v>
      </c>
      <c r="AH68" s="266">
        <f t="shared" si="15"/>
        <v>300595</v>
      </c>
      <c r="AI68" s="280">
        <v>298900</v>
      </c>
    </row>
    <row r="69" spans="1:35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280">
        <v>72655</v>
      </c>
      <c r="X69" s="24">
        <v>80634</v>
      </c>
      <c r="Y69" s="25">
        <v>77069</v>
      </c>
      <c r="Z69" s="25">
        <v>75474</v>
      </c>
      <c r="AA69" s="25">
        <v>71115</v>
      </c>
      <c r="AB69" s="24">
        <v>77630</v>
      </c>
      <c r="AC69" s="61"/>
      <c r="AD69" s="24">
        <f t="shared" si="12"/>
        <v>36428</v>
      </c>
      <c r="AE69" s="25">
        <f t="shared" si="13"/>
        <v>46725</v>
      </c>
      <c r="AF69" s="25">
        <v>50034</v>
      </c>
      <c r="AG69" s="25">
        <f t="shared" si="14"/>
        <v>68499</v>
      </c>
      <c r="AH69" s="266">
        <f t="shared" si="15"/>
        <v>72655</v>
      </c>
      <c r="AI69" s="280">
        <v>71115</v>
      </c>
    </row>
    <row r="70" spans="1:35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280">
        <v>7724</v>
      </c>
      <c r="X70" s="24">
        <v>8413</v>
      </c>
      <c r="Y70" s="25"/>
      <c r="Z70" s="25"/>
      <c r="AA70" s="25"/>
      <c r="AB70" s="24"/>
      <c r="AC70" s="61"/>
      <c r="AD70" s="24">
        <f t="shared" si="12"/>
        <v>1125582</v>
      </c>
      <c r="AE70" s="25"/>
      <c r="AF70" s="25"/>
      <c r="AG70" s="88"/>
      <c r="AH70" s="266">
        <f t="shared" si="15"/>
        <v>7724</v>
      </c>
      <c r="AI70" s="280"/>
    </row>
    <row r="71" spans="1:35" ht="19.649999999999999" customHeight="1">
      <c r="A71" s="29"/>
      <c r="B71" s="29"/>
      <c r="C71" s="29" t="s">
        <v>58</v>
      </c>
      <c r="D71" s="30">
        <f t="shared" ref="D71:F71" si="16">SUM(D64:D70)</f>
        <v>1368085</v>
      </c>
      <c r="E71" s="31">
        <f t="shared" si="16"/>
        <v>1398742</v>
      </c>
      <c r="F71" s="31">
        <f t="shared" si="16"/>
        <v>1397688</v>
      </c>
      <c r="G71" s="31">
        <f>SUM(G64:G70)</f>
        <v>2106148</v>
      </c>
      <c r="H71" s="30">
        <f t="shared" ref="H71" si="17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274">
        <f>SUM(W64:W70)</f>
        <v>1203301</v>
      </c>
      <c r="X71" s="30">
        <v>1201253</v>
      </c>
      <c r="Y71" s="31">
        <v>1189520</v>
      </c>
      <c r="Z71" s="31">
        <v>1232751</v>
      </c>
      <c r="AA71" s="31">
        <v>1213449</v>
      </c>
      <c r="AB71" s="30">
        <f t="shared" ref="AB71" si="18">SUM(AB64:AB70)</f>
        <v>1167594</v>
      </c>
      <c r="AC71" s="61"/>
      <c r="AD71" s="30">
        <f t="shared" si="12"/>
        <v>2106148</v>
      </c>
      <c r="AE71" s="31">
        <f t="shared" ref="AE71:AE78" si="19">K71</f>
        <v>1058744</v>
      </c>
      <c r="AF71" s="31">
        <v>1012422</v>
      </c>
      <c r="AG71" s="31">
        <v>1175299</v>
      </c>
      <c r="AH71" s="315">
        <f t="shared" si="15"/>
        <v>1203301</v>
      </c>
      <c r="AI71" s="274">
        <v>1213449</v>
      </c>
    </row>
    <row r="72" spans="1:35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266">
        <v>195478</v>
      </c>
      <c r="W72" s="280">
        <v>203568</v>
      </c>
      <c r="X72" s="24">
        <v>206027</v>
      </c>
      <c r="Y72" s="25">
        <v>200606</v>
      </c>
      <c r="Z72" s="25">
        <v>203845</v>
      </c>
      <c r="AA72" s="25">
        <v>204009</v>
      </c>
      <c r="AB72" s="24">
        <v>201880</v>
      </c>
      <c r="AC72" s="61"/>
      <c r="AD72" s="24">
        <f t="shared" si="12"/>
        <v>201569</v>
      </c>
      <c r="AE72" s="25">
        <f t="shared" si="19"/>
        <v>191963</v>
      </c>
      <c r="AF72" s="25">
        <v>188439</v>
      </c>
      <c r="AG72" s="25">
        <v>196512</v>
      </c>
      <c r="AH72" s="266">
        <f t="shared" si="15"/>
        <v>203568</v>
      </c>
      <c r="AI72" s="280">
        <v>204009</v>
      </c>
    </row>
    <row r="73" spans="1:35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266">
        <v>60371</v>
      </c>
      <c r="W73" s="280">
        <v>62706</v>
      </c>
      <c r="X73" s="24">
        <v>67068</v>
      </c>
      <c r="Y73" s="25">
        <v>67822</v>
      </c>
      <c r="Z73" s="25">
        <v>72799</v>
      </c>
      <c r="AA73" s="25">
        <v>69505</v>
      </c>
      <c r="AB73" s="24">
        <v>73260</v>
      </c>
      <c r="AC73" s="61"/>
      <c r="AD73" s="24">
        <f t="shared" si="12"/>
        <v>59425</v>
      </c>
      <c r="AE73" s="25">
        <f t="shared" si="19"/>
        <v>63653</v>
      </c>
      <c r="AF73" s="25">
        <v>57730</v>
      </c>
      <c r="AG73" s="25">
        <v>57003</v>
      </c>
      <c r="AH73" s="266">
        <f t="shared" si="15"/>
        <v>62706</v>
      </c>
      <c r="AI73" s="280">
        <v>69505</v>
      </c>
    </row>
    <row r="74" spans="1:35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266">
        <v>401061</v>
      </c>
      <c r="W74" s="280">
        <v>412461</v>
      </c>
      <c r="X74" s="24">
        <v>433039</v>
      </c>
      <c r="Y74" s="25">
        <v>421173</v>
      </c>
      <c r="Z74" s="25">
        <v>435362</v>
      </c>
      <c r="AA74" s="25">
        <v>432792</v>
      </c>
      <c r="AB74" s="24">
        <v>429168</v>
      </c>
      <c r="AC74" s="61"/>
      <c r="AD74" s="24">
        <f t="shared" si="12"/>
        <v>231898</v>
      </c>
      <c r="AE74" s="25">
        <f t="shared" si="19"/>
        <v>225510</v>
      </c>
      <c r="AF74" s="25">
        <v>259482</v>
      </c>
      <c r="AG74" s="25">
        <v>366394</v>
      </c>
      <c r="AH74" s="266">
        <f t="shared" si="15"/>
        <v>412461</v>
      </c>
      <c r="AI74" s="280">
        <v>432792</v>
      </c>
    </row>
    <row r="75" spans="1:35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266">
        <v>155052</v>
      </c>
      <c r="W75" s="280">
        <v>169649</v>
      </c>
      <c r="X75" s="24">
        <v>180139</v>
      </c>
      <c r="Y75" s="25">
        <v>173276</v>
      </c>
      <c r="Z75" s="25">
        <v>183224</v>
      </c>
      <c r="AA75" s="25">
        <v>183524</v>
      </c>
      <c r="AB75" s="330">
        <v>183034</v>
      </c>
      <c r="AC75" s="61"/>
      <c r="AD75" s="24">
        <f t="shared" si="12"/>
        <v>139181</v>
      </c>
      <c r="AE75" s="25">
        <f t="shared" si="19"/>
        <v>136093</v>
      </c>
      <c r="AF75" s="25">
        <v>128321</v>
      </c>
      <c r="AG75" s="25">
        <v>135158</v>
      </c>
      <c r="AH75" s="266">
        <f t="shared" si="15"/>
        <v>169649</v>
      </c>
      <c r="AI75" s="280">
        <v>183524</v>
      </c>
    </row>
    <row r="76" spans="1:35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261">
        <v>230482</v>
      </c>
      <c r="V76" s="267">
        <v>233038</v>
      </c>
      <c r="W76" s="291">
        <v>234490</v>
      </c>
      <c r="X76" s="98">
        <v>242114</v>
      </c>
      <c r="Y76" s="25">
        <v>254106</v>
      </c>
      <c r="Z76" s="25">
        <v>267389</v>
      </c>
      <c r="AA76" s="25">
        <v>253839</v>
      </c>
      <c r="AB76" s="175">
        <v>260877</v>
      </c>
      <c r="AC76" s="61"/>
      <c r="AD76" s="24">
        <f t="shared" si="12"/>
        <v>129424</v>
      </c>
      <c r="AE76" s="25">
        <f t="shared" si="19"/>
        <v>211905</v>
      </c>
      <c r="AF76" s="25">
        <v>206860</v>
      </c>
      <c r="AG76" s="25">
        <v>219590</v>
      </c>
      <c r="AH76" s="266">
        <f t="shared" si="15"/>
        <v>234490</v>
      </c>
      <c r="AI76" s="280">
        <v>253839</v>
      </c>
    </row>
    <row r="77" spans="1:35" ht="19.649999999999999" customHeight="1">
      <c r="A77" s="29"/>
      <c r="B77" s="29"/>
      <c r="C77" s="29" t="s">
        <v>63</v>
      </c>
      <c r="D77" s="30">
        <f t="shared" ref="D77" si="20">SUM(D72:D76)</f>
        <v>1409576</v>
      </c>
      <c r="E77" s="31">
        <f t="shared" ref="E77" si="21">SUM(E72:E76)</f>
        <v>1453249</v>
      </c>
      <c r="F77" s="31">
        <v>1475658</v>
      </c>
      <c r="G77" s="31">
        <f t="shared" ref="G77:H77" si="22">SUM(G72:G76)</f>
        <v>761497</v>
      </c>
      <c r="H77" s="30">
        <f t="shared" si="22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23">SUM(U72:U76)</f>
        <v>1053634</v>
      </c>
      <c r="V77" s="31">
        <f t="shared" ref="V77" si="24">SUM(V72:V76)</f>
        <v>1045000</v>
      </c>
      <c r="W77" s="274">
        <f t="shared" ref="W77" si="25">SUM(W72:W76)</f>
        <v>1082874</v>
      </c>
      <c r="X77" s="30">
        <v>1128387</v>
      </c>
      <c r="Y77" s="31">
        <v>1116983</v>
      </c>
      <c r="Z77" s="31">
        <v>1162619</v>
      </c>
      <c r="AA77" s="31">
        <v>1143669</v>
      </c>
      <c r="AB77" s="30">
        <f t="shared" ref="AB77" si="26">SUM(AB72:AB76)</f>
        <v>1148219</v>
      </c>
      <c r="AC77" s="61"/>
      <c r="AD77" s="30">
        <f t="shared" si="12"/>
        <v>761497</v>
      </c>
      <c r="AE77" s="31">
        <f t="shared" si="19"/>
        <v>829124</v>
      </c>
      <c r="AF77" s="31">
        <v>840832</v>
      </c>
      <c r="AG77" s="31">
        <v>974657</v>
      </c>
      <c r="AH77" s="315">
        <f t="shared" si="15"/>
        <v>1082874</v>
      </c>
      <c r="AI77" s="274">
        <v>1143669</v>
      </c>
    </row>
    <row r="78" spans="1:35" ht="19.649999999999999" customHeight="1" thickBot="1">
      <c r="A78" s="89"/>
      <c r="B78" s="89"/>
      <c r="C78" s="89" t="s">
        <v>64</v>
      </c>
      <c r="D78" s="90">
        <f t="shared" ref="D78:E78" si="27">SUM(D71,D77)</f>
        <v>2777661</v>
      </c>
      <c r="E78" s="91">
        <f t="shared" si="27"/>
        <v>2851991</v>
      </c>
      <c r="F78" s="91">
        <v>2873346</v>
      </c>
      <c r="G78" s="91">
        <f t="shared" ref="G78:H78" si="28">SUM(G71,G77)</f>
        <v>2867645</v>
      </c>
      <c r="H78" s="90">
        <f t="shared" si="28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29">SUM(U71,U77)</f>
        <v>2210788</v>
      </c>
      <c r="V78" s="91">
        <f t="shared" si="29"/>
        <v>2207785</v>
      </c>
      <c r="W78" s="286">
        <f>SUM(W71,W77)</f>
        <v>2286175</v>
      </c>
      <c r="X78" s="90">
        <v>2329640</v>
      </c>
      <c r="Y78" s="91">
        <v>2306503</v>
      </c>
      <c r="Z78" s="91">
        <v>2395370</v>
      </c>
      <c r="AA78" s="91">
        <v>2357118</v>
      </c>
      <c r="AB78" s="90">
        <f t="shared" ref="AB78" si="30">SUM(AB71,AB77)</f>
        <v>2315813</v>
      </c>
      <c r="AC78" s="61"/>
      <c r="AD78" s="90">
        <f t="shared" si="12"/>
        <v>2867645</v>
      </c>
      <c r="AE78" s="91">
        <f t="shared" si="19"/>
        <v>1887868</v>
      </c>
      <c r="AF78" s="91">
        <v>1853254</v>
      </c>
      <c r="AG78" s="91">
        <v>2149956</v>
      </c>
      <c r="AH78" s="321">
        <f t="shared" si="15"/>
        <v>2286175</v>
      </c>
      <c r="AI78" s="286">
        <v>2357118</v>
      </c>
    </row>
    <row r="79" spans="1:35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27"/>
      <c r="AD79" s="57"/>
      <c r="AE79" s="57"/>
      <c r="AF79" s="57"/>
      <c r="AG79" s="57"/>
      <c r="AH79" s="57"/>
      <c r="AI79" s="57"/>
    </row>
    <row r="80" spans="1:35" ht="27.15" customHeight="1">
      <c r="A80" s="79" t="s">
        <v>65</v>
      </c>
      <c r="B80" s="79"/>
      <c r="C80" s="79"/>
      <c r="D80" s="96"/>
      <c r="E80" s="96"/>
      <c r="F80" s="96"/>
      <c r="G80" s="27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27"/>
      <c r="Z80" s="27"/>
      <c r="AA80" s="27"/>
      <c r="AB80" s="27"/>
      <c r="AC80" s="27"/>
      <c r="AD80" s="96"/>
      <c r="AE80" s="27"/>
      <c r="AF80" s="27"/>
      <c r="AG80" s="27"/>
      <c r="AH80" s="27"/>
      <c r="AI80" s="27"/>
    </row>
    <row r="81" spans="1:35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38">
        <v>152592</v>
      </c>
      <c r="X81" s="36">
        <v>102180</v>
      </c>
      <c r="Y81" s="37">
        <v>147334</v>
      </c>
      <c r="Z81" s="37">
        <v>182990</v>
      </c>
      <c r="AA81" s="37">
        <v>145691</v>
      </c>
      <c r="AB81" s="36">
        <v>130710</v>
      </c>
      <c r="AC81" s="61"/>
      <c r="AD81" s="36">
        <f t="shared" ref="AD81:AD100" si="31">G81</f>
        <v>51492</v>
      </c>
      <c r="AE81" s="37">
        <f t="shared" ref="AE81:AE100" si="32">K81</f>
        <v>82731</v>
      </c>
      <c r="AF81" s="37">
        <v>114395</v>
      </c>
      <c r="AG81" s="37">
        <v>157828</v>
      </c>
      <c r="AH81" s="37">
        <v>152592</v>
      </c>
      <c r="AI81" s="38">
        <v>145691</v>
      </c>
    </row>
    <row r="82" spans="1:35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6">
        <v>305280</v>
      </c>
      <c r="X82" s="24">
        <v>283899</v>
      </c>
      <c r="Y82" s="25">
        <v>298753</v>
      </c>
      <c r="Z82" s="25">
        <v>304856</v>
      </c>
      <c r="AA82" s="25">
        <v>332699</v>
      </c>
      <c r="AB82" s="24">
        <v>301652</v>
      </c>
      <c r="AC82" s="61"/>
      <c r="AD82" s="24">
        <f t="shared" si="31"/>
        <v>246055</v>
      </c>
      <c r="AE82" s="25">
        <f t="shared" si="32"/>
        <v>287160</v>
      </c>
      <c r="AF82" s="25">
        <v>268534</v>
      </c>
      <c r="AG82" s="25">
        <v>312429</v>
      </c>
      <c r="AH82" s="25">
        <v>305280</v>
      </c>
      <c r="AI82" s="26">
        <v>332699</v>
      </c>
    </row>
    <row r="83" spans="1:35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6">
        <v>22543</v>
      </c>
      <c r="X83" s="24">
        <v>23864</v>
      </c>
      <c r="Y83" s="25">
        <v>23725</v>
      </c>
      <c r="Z83" s="25">
        <v>24277</v>
      </c>
      <c r="AA83" s="25">
        <v>24651</v>
      </c>
      <c r="AB83" s="24">
        <v>25719</v>
      </c>
      <c r="AC83" s="61"/>
      <c r="AD83" s="24">
        <f t="shared" si="31"/>
        <v>27230</v>
      </c>
      <c r="AE83" s="25">
        <f t="shared" si="32"/>
        <v>25475</v>
      </c>
      <c r="AF83" s="25">
        <v>22665</v>
      </c>
      <c r="AG83" s="25">
        <v>26185</v>
      </c>
      <c r="AH83" s="25">
        <v>22543</v>
      </c>
      <c r="AI83" s="26">
        <v>24651</v>
      </c>
    </row>
    <row r="84" spans="1:35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24">
        <v>419109</v>
      </c>
      <c r="Y84" s="25">
        <v>396239</v>
      </c>
      <c r="Z84" s="25">
        <v>402322</v>
      </c>
      <c r="AA84" s="25">
        <v>356802</v>
      </c>
      <c r="AB84" s="24">
        <v>350316</v>
      </c>
      <c r="AC84" s="61"/>
      <c r="AD84" s="24">
        <f t="shared" si="31"/>
        <v>255050</v>
      </c>
      <c r="AE84" s="25">
        <f t="shared" si="32"/>
        <v>262150</v>
      </c>
      <c r="AF84" s="25">
        <v>287854</v>
      </c>
      <c r="AG84" s="25">
        <v>332672</v>
      </c>
      <c r="AH84" s="25">
        <v>397430</v>
      </c>
      <c r="AI84" s="26">
        <v>356802</v>
      </c>
    </row>
    <row r="85" spans="1:35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6">
        <v>1430</v>
      </c>
      <c r="X85" s="24">
        <v>1678</v>
      </c>
      <c r="Y85" s="306"/>
      <c r="Z85" s="306"/>
      <c r="AA85" s="306"/>
      <c r="AB85" s="24"/>
      <c r="AC85" s="61"/>
      <c r="AD85" s="24">
        <f t="shared" si="31"/>
        <v>969069</v>
      </c>
      <c r="AE85" s="25"/>
      <c r="AF85" s="25"/>
      <c r="AG85" s="25"/>
      <c r="AH85" s="25">
        <v>1430</v>
      </c>
      <c r="AI85" s="26"/>
    </row>
    <row r="86" spans="1:35" ht="19.649999999999999" customHeight="1">
      <c r="A86" s="29"/>
      <c r="B86" s="29"/>
      <c r="C86" s="29" t="s">
        <v>71</v>
      </c>
      <c r="D86" s="30">
        <f t="shared" ref="D86:E86" si="33">SUM(D81:D84)</f>
        <v>816563</v>
      </c>
      <c r="E86" s="31">
        <f t="shared" si="33"/>
        <v>879108</v>
      </c>
      <c r="F86" s="31">
        <v>843430</v>
      </c>
      <c r="G86" s="31">
        <f>SUM(G81:G85)</f>
        <v>1548896</v>
      </c>
      <c r="H86" s="30">
        <f t="shared" ref="H86" si="34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2">
        <v>879275</v>
      </c>
      <c r="X86" s="30">
        <v>830730</v>
      </c>
      <c r="Y86" s="31">
        <v>866051</v>
      </c>
      <c r="Z86" s="31">
        <v>914445</v>
      </c>
      <c r="AA86" s="31">
        <v>859843</v>
      </c>
      <c r="AB86" s="30">
        <f t="shared" ref="AB86" si="35">SUM(AB81:AB85)</f>
        <v>808397</v>
      </c>
      <c r="AC86" s="61"/>
      <c r="AD86" s="30">
        <f t="shared" si="31"/>
        <v>1548896</v>
      </c>
      <c r="AE86" s="31">
        <f t="shared" si="32"/>
        <v>657516</v>
      </c>
      <c r="AF86" s="31">
        <v>693448</v>
      </c>
      <c r="AG86" s="31">
        <v>829114</v>
      </c>
      <c r="AH86" s="31">
        <v>879275</v>
      </c>
      <c r="AI86" s="32">
        <v>859843</v>
      </c>
    </row>
    <row r="87" spans="1:35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6">
        <v>196974</v>
      </c>
      <c r="X87" s="24">
        <v>253740</v>
      </c>
      <c r="Y87" s="25">
        <v>256081</v>
      </c>
      <c r="Z87" s="25">
        <v>255403</v>
      </c>
      <c r="AA87" s="25">
        <v>294955</v>
      </c>
      <c r="AB87" s="24">
        <v>296522</v>
      </c>
      <c r="AC87" s="61"/>
      <c r="AD87" s="24">
        <f t="shared" si="31"/>
        <v>128172</v>
      </c>
      <c r="AE87" s="25">
        <f t="shared" si="32"/>
        <v>139676</v>
      </c>
      <c r="AF87" s="25">
        <v>121042</v>
      </c>
      <c r="AG87" s="25">
        <v>205110</v>
      </c>
      <c r="AH87" s="25">
        <v>196974</v>
      </c>
      <c r="AI87" s="26">
        <v>294955</v>
      </c>
    </row>
    <row r="88" spans="1:35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6">
        <v>47968</v>
      </c>
      <c r="X88" s="24">
        <v>51016</v>
      </c>
      <c r="Y88" s="25">
        <v>50856</v>
      </c>
      <c r="Z88" s="25">
        <v>55237</v>
      </c>
      <c r="AA88" s="25">
        <v>50920</v>
      </c>
      <c r="AB88" s="24">
        <v>53117</v>
      </c>
      <c r="AC88" s="61"/>
      <c r="AD88" s="24">
        <f t="shared" si="31"/>
        <v>38741</v>
      </c>
      <c r="AE88" s="25">
        <f t="shared" si="32"/>
        <v>46737</v>
      </c>
      <c r="AF88" s="25">
        <v>44444</v>
      </c>
      <c r="AG88" s="25">
        <v>38147</v>
      </c>
      <c r="AH88" s="25">
        <v>47968</v>
      </c>
      <c r="AI88" s="26">
        <v>50920</v>
      </c>
    </row>
    <row r="89" spans="1:35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6">
        <v>37262</v>
      </c>
      <c r="X89" s="24">
        <v>37974</v>
      </c>
      <c r="Y89" s="25">
        <v>39873</v>
      </c>
      <c r="Z89" s="25">
        <v>39549</v>
      </c>
      <c r="AA89" s="25">
        <v>31940</v>
      </c>
      <c r="AB89" s="24">
        <v>31198</v>
      </c>
      <c r="AC89" s="61"/>
      <c r="AD89" s="24">
        <f t="shared" si="31"/>
        <v>99795</v>
      </c>
      <c r="AE89" s="25">
        <f t="shared" si="32"/>
        <v>70463</v>
      </c>
      <c r="AF89" s="25">
        <v>45728</v>
      </c>
      <c r="AG89" s="25">
        <v>41058</v>
      </c>
      <c r="AH89" s="25">
        <v>37262</v>
      </c>
      <c r="AI89" s="26">
        <v>31940</v>
      </c>
    </row>
    <row r="90" spans="1:35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24">
        <v>59375</v>
      </c>
      <c r="Y90" s="25">
        <v>60858</v>
      </c>
      <c r="Z90" s="25">
        <v>62304</v>
      </c>
      <c r="AA90" s="25">
        <v>64710</v>
      </c>
      <c r="AB90" s="24">
        <v>67504</v>
      </c>
      <c r="AC90" s="61"/>
      <c r="AD90" s="24">
        <f t="shared" si="31"/>
        <v>43514</v>
      </c>
      <c r="AE90" s="25">
        <f t="shared" si="32"/>
        <v>49624</v>
      </c>
      <c r="AF90" s="25">
        <v>42767</v>
      </c>
      <c r="AG90" s="25">
        <v>78445</v>
      </c>
      <c r="AH90" s="25">
        <v>59569</v>
      </c>
      <c r="AI90" s="26">
        <v>64710</v>
      </c>
    </row>
    <row r="91" spans="1:35" ht="19.649999999999999" customHeight="1">
      <c r="A91" s="29"/>
      <c r="B91" s="29"/>
      <c r="C91" s="29" t="s">
        <v>74</v>
      </c>
      <c r="D91" s="30">
        <f t="shared" ref="D91:E91" si="36">SUM(D87:D90)</f>
        <v>954346</v>
      </c>
      <c r="E91" s="31">
        <f t="shared" si="36"/>
        <v>961949</v>
      </c>
      <c r="F91" s="31">
        <v>997811</v>
      </c>
      <c r="G91" s="31">
        <f t="shared" ref="G91:H91" si="37">SUM(G87:G90)</f>
        <v>310222</v>
      </c>
      <c r="H91" s="30">
        <f t="shared" si="37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2">
        <v>341773</v>
      </c>
      <c r="X91" s="30">
        <v>402105</v>
      </c>
      <c r="Y91" s="31">
        <v>407668</v>
      </c>
      <c r="Z91" s="31">
        <v>412493</v>
      </c>
      <c r="AA91" s="31">
        <v>442525</v>
      </c>
      <c r="AB91" s="30">
        <f t="shared" ref="AB91" si="38">SUM(AB87:AB90)</f>
        <v>448341</v>
      </c>
      <c r="AC91" s="61"/>
      <c r="AD91" s="30">
        <f t="shared" si="31"/>
        <v>310222</v>
      </c>
      <c r="AE91" s="31">
        <f t="shared" si="32"/>
        <v>306500</v>
      </c>
      <c r="AF91" s="31">
        <v>253981</v>
      </c>
      <c r="AG91" s="31">
        <v>362760</v>
      </c>
      <c r="AH91" s="31">
        <v>341773</v>
      </c>
      <c r="AI91" s="32">
        <v>442525</v>
      </c>
    </row>
    <row r="92" spans="1:35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6">
        <v>135364</v>
      </c>
      <c r="X92" s="24">
        <v>135364</v>
      </c>
      <c r="Y92" s="25">
        <v>135364</v>
      </c>
      <c r="Z92" s="25">
        <v>135364</v>
      </c>
      <c r="AA92" s="25">
        <v>135364</v>
      </c>
      <c r="AB92" s="24">
        <v>135364</v>
      </c>
      <c r="AC92" s="61"/>
      <c r="AD92" s="24">
        <f t="shared" si="31"/>
        <v>135364</v>
      </c>
      <c r="AE92" s="25">
        <f t="shared" si="32"/>
        <v>135364</v>
      </c>
      <c r="AF92" s="25">
        <v>135364</v>
      </c>
      <c r="AG92" s="25">
        <v>135364</v>
      </c>
      <c r="AH92" s="37">
        <v>135364</v>
      </c>
      <c r="AI92" s="26">
        <v>135364</v>
      </c>
    </row>
    <row r="93" spans="1:35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6">
        <v>158455</v>
      </c>
      <c r="X93" s="24">
        <v>158482</v>
      </c>
      <c r="Y93" s="25">
        <v>165112</v>
      </c>
      <c r="Z93" s="25">
        <v>165138</v>
      </c>
      <c r="AA93" s="25">
        <v>180947</v>
      </c>
      <c r="AB93" s="330">
        <v>180973</v>
      </c>
      <c r="AC93" s="61"/>
      <c r="AD93" s="24">
        <f t="shared" si="31"/>
        <v>186173</v>
      </c>
      <c r="AE93" s="25">
        <f t="shared" si="32"/>
        <v>186231</v>
      </c>
      <c r="AF93" s="25">
        <v>180942</v>
      </c>
      <c r="AG93" s="25">
        <v>158529</v>
      </c>
      <c r="AH93" s="25">
        <v>158455</v>
      </c>
      <c r="AI93" s="26">
        <v>180947</v>
      </c>
    </row>
    <row r="94" spans="1:35" ht="19.649999999999999" customHeight="1">
      <c r="B94" s="3" t="s">
        <v>77</v>
      </c>
      <c r="D94" s="61">
        <v>-37385</v>
      </c>
      <c r="E94" s="27">
        <v>-37790</v>
      </c>
      <c r="F94" s="27">
        <v>-37793</v>
      </c>
      <c r="G94" s="27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2">
        <v>-7926</v>
      </c>
      <c r="X94" s="61">
        <v>-20268</v>
      </c>
      <c r="Y94" s="27">
        <v>-390</v>
      </c>
      <c r="Z94" s="27">
        <v>-30394</v>
      </c>
      <c r="AA94" s="27">
        <v>-734</v>
      </c>
      <c r="AB94" s="61">
        <v>-651</v>
      </c>
      <c r="AC94" s="61"/>
      <c r="AD94" s="61">
        <f t="shared" si="31"/>
        <v>-37795</v>
      </c>
      <c r="AE94" s="27">
        <f t="shared" si="32"/>
        <v>-45024</v>
      </c>
      <c r="AF94" s="27">
        <v>-460</v>
      </c>
      <c r="AG94" s="27">
        <v>-427</v>
      </c>
      <c r="AH94" s="27">
        <v>-7926</v>
      </c>
      <c r="AI94" s="62">
        <v>-734</v>
      </c>
    </row>
    <row r="95" spans="1:35" ht="19.649999999999999" customHeight="1">
      <c r="B95" s="3" t="s">
        <v>78</v>
      </c>
      <c r="D95" s="61">
        <v>56035</v>
      </c>
      <c r="E95" s="27">
        <v>45438</v>
      </c>
      <c r="F95" s="27">
        <v>64300</v>
      </c>
      <c r="G95" s="27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2">
        <v>251687</v>
      </c>
      <c r="X95" s="61">
        <v>299078</v>
      </c>
      <c r="Y95" s="27">
        <v>219376</v>
      </c>
      <c r="Z95" s="27">
        <v>274773</v>
      </c>
      <c r="AA95" s="27">
        <v>242440</v>
      </c>
      <c r="AB95" s="61">
        <v>249486</v>
      </c>
      <c r="AC95" s="61"/>
      <c r="AD95" s="61">
        <f t="shared" si="31"/>
        <v>41898</v>
      </c>
      <c r="AE95" s="27">
        <f t="shared" si="32"/>
        <v>82097</v>
      </c>
      <c r="AF95" s="27">
        <v>126341</v>
      </c>
      <c r="AG95" s="27">
        <v>167368</v>
      </c>
      <c r="AH95" s="27">
        <v>251687</v>
      </c>
      <c r="AI95" s="62">
        <v>242440</v>
      </c>
    </row>
    <row r="96" spans="1:35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99">
        <v>501142</v>
      </c>
      <c r="X96" s="98">
        <v>498083</v>
      </c>
      <c r="Y96" s="88">
        <v>470085</v>
      </c>
      <c r="Z96" s="88">
        <v>478000</v>
      </c>
      <c r="AA96" s="88">
        <v>472090</v>
      </c>
      <c r="AB96" s="98">
        <v>470931</v>
      </c>
      <c r="AC96" s="61"/>
      <c r="AD96" s="98">
        <f t="shared" si="31"/>
        <v>594731</v>
      </c>
      <c r="AE96" s="88">
        <f t="shared" si="32"/>
        <v>561578</v>
      </c>
      <c r="AF96" s="88">
        <v>459855</v>
      </c>
      <c r="AG96" s="88">
        <v>470722</v>
      </c>
      <c r="AH96" s="88">
        <v>501142</v>
      </c>
      <c r="AI96" s="99">
        <v>472090</v>
      </c>
    </row>
    <row r="97" spans="1:35" ht="19.649999999999999" customHeight="1">
      <c r="A97" s="79"/>
      <c r="B97" s="79"/>
      <c r="C97" s="79" t="s">
        <v>80</v>
      </c>
      <c r="D97" s="98">
        <f t="shared" ref="D97:E97" si="39">SUM(D92:D96)</f>
        <v>921221</v>
      </c>
      <c r="E97" s="88">
        <f t="shared" si="39"/>
        <v>923918</v>
      </c>
      <c r="F97" s="88">
        <v>943678</v>
      </c>
      <c r="G97" s="88">
        <f t="shared" ref="G97:H97" si="40">SUM(G92:G96)</f>
        <v>920371</v>
      </c>
      <c r="H97" s="98">
        <f t="shared" si="40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99">
        <v>1038722</v>
      </c>
      <c r="X97" s="98">
        <v>1070739</v>
      </c>
      <c r="Y97" s="88">
        <v>989547</v>
      </c>
      <c r="Z97" s="88">
        <v>1022881</v>
      </c>
      <c r="AA97" s="88">
        <v>1030107</v>
      </c>
      <c r="AB97" s="98">
        <f t="shared" ref="AB97" si="41">SUM(AB92:AB96)</f>
        <v>1036103</v>
      </c>
      <c r="AC97" s="61"/>
      <c r="AD97" s="98">
        <f t="shared" si="31"/>
        <v>920371</v>
      </c>
      <c r="AE97" s="88">
        <f t="shared" si="32"/>
        <v>920246</v>
      </c>
      <c r="AF97" s="88">
        <v>902042</v>
      </c>
      <c r="AG97" s="31">
        <v>931556</v>
      </c>
      <c r="AH97" s="88">
        <v>1038722</v>
      </c>
      <c r="AI97" s="99">
        <v>1030107</v>
      </c>
    </row>
    <row r="98" spans="1:35" ht="19.649999999999999" customHeight="1">
      <c r="A98" s="29"/>
      <c r="B98" s="29" t="s">
        <v>81</v>
      </c>
      <c r="C98" s="29"/>
      <c r="D98" s="100">
        <v>85531</v>
      </c>
      <c r="E98" s="101">
        <v>87016</v>
      </c>
      <c r="F98" s="101">
        <v>88427</v>
      </c>
      <c r="G98" s="101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2">
        <v>26405</v>
      </c>
      <c r="X98" s="100">
        <v>26066</v>
      </c>
      <c r="Y98" s="101">
        <v>43237</v>
      </c>
      <c r="Z98" s="101">
        <v>45551</v>
      </c>
      <c r="AA98" s="101">
        <v>24643</v>
      </c>
      <c r="AB98" s="100">
        <v>22972</v>
      </c>
      <c r="AC98" s="61"/>
      <c r="AD98" s="100">
        <f t="shared" si="31"/>
        <v>88156</v>
      </c>
      <c r="AE98" s="101">
        <f t="shared" si="32"/>
        <v>3606</v>
      </c>
      <c r="AF98" s="101">
        <v>3783</v>
      </c>
      <c r="AG98" s="101">
        <v>26526</v>
      </c>
      <c r="AH98" s="101">
        <v>26405</v>
      </c>
      <c r="AI98" s="102">
        <v>24643</v>
      </c>
    </row>
    <row r="99" spans="1:35" ht="19.649999999999999" customHeight="1">
      <c r="C99" s="3" t="s">
        <v>82</v>
      </c>
      <c r="D99" s="24">
        <f t="shared" ref="D99:E99" si="42">SUM(D97:D98)</f>
        <v>1006752</v>
      </c>
      <c r="E99" s="25">
        <f t="shared" si="42"/>
        <v>1010934</v>
      </c>
      <c r="F99" s="25">
        <v>1032105</v>
      </c>
      <c r="G99" s="25">
        <f t="shared" ref="G99:H99" si="43">SUM(G97:G98)</f>
        <v>1008527</v>
      </c>
      <c r="H99" s="24">
        <f t="shared" si="43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44">SUM(U97:U98)</f>
        <v>1030252</v>
      </c>
      <c r="V99" s="25">
        <v>1013670</v>
      </c>
      <c r="W99" s="26">
        <v>1065127</v>
      </c>
      <c r="X99" s="36">
        <v>1096805</v>
      </c>
      <c r="Y99" s="25">
        <v>1032784</v>
      </c>
      <c r="Z99" s="25">
        <v>1068432</v>
      </c>
      <c r="AA99" s="25">
        <v>1054750</v>
      </c>
      <c r="AB99" s="24">
        <f t="shared" ref="AB99" si="45">SUM(AB97:AB98)</f>
        <v>1059075</v>
      </c>
      <c r="AC99" s="61"/>
      <c r="AD99" s="24">
        <f t="shared" si="31"/>
        <v>1008527</v>
      </c>
      <c r="AE99" s="25">
        <f t="shared" si="32"/>
        <v>923852</v>
      </c>
      <c r="AF99" s="25">
        <v>905825</v>
      </c>
      <c r="AG99" s="25">
        <v>958082</v>
      </c>
      <c r="AH99" s="25">
        <v>1065127</v>
      </c>
      <c r="AI99" s="26">
        <v>1054750</v>
      </c>
    </row>
    <row r="100" spans="1:35" ht="19.649999999999999" customHeight="1" thickBot="1">
      <c r="A100" s="89"/>
      <c r="B100" s="89"/>
      <c r="C100" s="89" t="s">
        <v>83</v>
      </c>
      <c r="D100" s="90">
        <f t="shared" ref="D100:E100" si="46">SUM(D86,D91,D99)</f>
        <v>2777661</v>
      </c>
      <c r="E100" s="91">
        <f t="shared" si="46"/>
        <v>2851991</v>
      </c>
      <c r="F100" s="91">
        <v>2873346</v>
      </c>
      <c r="G100" s="91">
        <f t="shared" ref="G100:H100" si="47">SUM(G86,G91,G99)</f>
        <v>2867645</v>
      </c>
      <c r="H100" s="90">
        <f t="shared" si="47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48">SUM(U86,U91,U99)</f>
        <v>2210788</v>
      </c>
      <c r="V100" s="91">
        <v>2207785</v>
      </c>
      <c r="W100" s="92">
        <v>2286175</v>
      </c>
      <c r="X100" s="90">
        <v>2329640</v>
      </c>
      <c r="Y100" s="91">
        <v>2306503</v>
      </c>
      <c r="Z100" s="91">
        <v>2395370</v>
      </c>
      <c r="AA100" s="91">
        <v>2357118</v>
      </c>
      <c r="AB100" s="90">
        <f t="shared" ref="AB100" si="49">SUM(AB86,AB91,AB99)</f>
        <v>2315813</v>
      </c>
      <c r="AC100" s="61"/>
      <c r="AD100" s="90">
        <f t="shared" si="31"/>
        <v>2867645</v>
      </c>
      <c r="AE100" s="91">
        <f t="shared" si="32"/>
        <v>1887868</v>
      </c>
      <c r="AF100" s="91">
        <v>1853254</v>
      </c>
      <c r="AG100" s="91">
        <v>2149956</v>
      </c>
      <c r="AH100" s="91">
        <v>2286175</v>
      </c>
      <c r="AI100" s="92">
        <v>2357118</v>
      </c>
    </row>
    <row r="102" spans="1:35" s="4" customFormat="1" ht="15">
      <c r="A102" s="1" t="s">
        <v>84</v>
      </c>
      <c r="B102" s="1"/>
      <c r="C102" s="1"/>
    </row>
    <row r="103" spans="1:35" ht="6" customHeight="1"/>
    <row r="104" spans="1:35" ht="9" customHeight="1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284"/>
      <c r="X104" s="6"/>
      <c r="Y104" s="5"/>
      <c r="Z104" s="5"/>
      <c r="AA104" s="5"/>
      <c r="AB104" s="344"/>
      <c r="AC104" s="204"/>
      <c r="AD104" s="6"/>
      <c r="AE104" s="5"/>
      <c r="AF104" s="5"/>
      <c r="AG104" s="5"/>
      <c r="AH104" s="322"/>
      <c r="AI104" s="284"/>
    </row>
    <row r="105" spans="1:35" ht="15">
      <c r="D105" s="103" t="str">
        <f>D4</f>
        <v>FY2019</v>
      </c>
      <c r="E105" s="79"/>
      <c r="F105" s="79"/>
      <c r="G105" s="79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292"/>
      <c r="X105" s="298" t="s">
        <v>205</v>
      </c>
      <c r="Y105" s="300"/>
      <c r="Z105" s="300"/>
      <c r="AA105" s="300"/>
      <c r="AB105" s="298" t="s">
        <v>207</v>
      </c>
      <c r="AC105" s="204"/>
      <c r="AD105" s="207" t="str">
        <f>AD4</f>
        <v>FY2019</v>
      </c>
      <c r="AE105" s="11" t="str">
        <f>AE4</f>
        <v>FY2020</v>
      </c>
      <c r="AF105" s="11" t="str">
        <f>AF4</f>
        <v>FY2021</v>
      </c>
      <c r="AG105" s="11" t="str">
        <f>AG4</f>
        <v>FY2022</v>
      </c>
      <c r="AH105" s="309" t="str">
        <f>AH4</f>
        <v>FY2023</v>
      </c>
      <c r="AI105" s="272" t="s">
        <v>206</v>
      </c>
    </row>
    <row r="106" spans="1:35" ht="19.649999999999999" customHeight="1">
      <c r="A106" s="79"/>
      <c r="B106" s="79"/>
      <c r="C106" s="79"/>
      <c r="D106" s="12" t="s">
        <v>9</v>
      </c>
      <c r="E106" s="13" t="str">
        <f>E5</f>
        <v>Q2</v>
      </c>
      <c r="F106" s="13" t="s">
        <v>11</v>
      </c>
      <c r="G106" s="13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271" t="s">
        <v>12</v>
      </c>
      <c r="X106" s="12" t="s">
        <v>9</v>
      </c>
      <c r="Y106" s="13" t="s">
        <v>10</v>
      </c>
      <c r="Z106" s="13" t="s">
        <v>11</v>
      </c>
      <c r="AA106" s="13" t="s">
        <v>12</v>
      </c>
      <c r="AB106" s="12" t="s">
        <v>9</v>
      </c>
      <c r="AC106" s="204"/>
      <c r="AD106" s="209"/>
      <c r="AE106" s="15"/>
      <c r="AF106" s="15"/>
      <c r="AG106" s="15"/>
      <c r="AH106" s="323"/>
      <c r="AI106" s="285"/>
    </row>
    <row r="107" spans="1:35" ht="19.649999999999999" customHeight="1">
      <c r="A107" s="29" t="s">
        <v>85</v>
      </c>
      <c r="B107" s="29"/>
      <c r="C107" s="29"/>
      <c r="D107" s="104">
        <v>23362</v>
      </c>
      <c r="E107" s="105">
        <v>6892</v>
      </c>
      <c r="F107" s="105">
        <v>28616</v>
      </c>
      <c r="G107" s="105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287">
        <v>63382</v>
      </c>
      <c r="X107" s="104">
        <v>55128</v>
      </c>
      <c r="Y107" s="105">
        <v>-2922</v>
      </c>
      <c r="Z107" s="105">
        <v>19562</v>
      </c>
      <c r="AA107" s="105">
        <v>65109</v>
      </c>
      <c r="AB107" s="104">
        <v>22679</v>
      </c>
      <c r="AC107" s="61"/>
      <c r="AD107" s="104">
        <f t="shared" ref="AD107:AD109" si="50">SUM(D107:G107)</f>
        <v>116701</v>
      </c>
      <c r="AE107" s="105">
        <f t="shared" ref="AE107:AE109" si="51">SUM(H107:K107)</f>
        <v>126962</v>
      </c>
      <c r="AF107" s="105">
        <v>82462</v>
      </c>
      <c r="AG107" s="105">
        <v>66708</v>
      </c>
      <c r="AH107" s="324">
        <v>125617</v>
      </c>
      <c r="AI107" s="287">
        <v>136877</v>
      </c>
    </row>
    <row r="108" spans="1:35" ht="19.649999999999999" customHeight="1">
      <c r="A108" s="29" t="s">
        <v>86</v>
      </c>
      <c r="B108" s="29"/>
      <c r="C108" s="29"/>
      <c r="D108" s="104">
        <v>-29403</v>
      </c>
      <c r="E108" s="105">
        <v>-54420</v>
      </c>
      <c r="F108" s="105">
        <v>-41379</v>
      </c>
      <c r="G108" s="105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287">
        <v>-26932</v>
      </c>
      <c r="X108" s="104">
        <v>-23606</v>
      </c>
      <c r="Y108" s="105">
        <v>-3684</v>
      </c>
      <c r="Z108" s="105">
        <v>-27995</v>
      </c>
      <c r="AA108" s="105">
        <v>-24076</v>
      </c>
      <c r="AB108" s="104">
        <v>-15898</v>
      </c>
      <c r="AC108" s="61"/>
      <c r="AD108" s="104">
        <f t="shared" si="50"/>
        <v>-164591</v>
      </c>
      <c r="AE108" s="105">
        <f t="shared" si="51"/>
        <v>-63559</v>
      </c>
      <c r="AF108" s="105">
        <v>-59355</v>
      </c>
      <c r="AG108" s="105">
        <v>-133939</v>
      </c>
      <c r="AH108" s="324">
        <v>-97822</v>
      </c>
      <c r="AI108" s="287">
        <v>-79361</v>
      </c>
    </row>
    <row r="109" spans="1:35" ht="19.649999999999999" customHeight="1">
      <c r="A109" s="29" t="s">
        <v>87</v>
      </c>
      <c r="B109" s="29"/>
      <c r="C109" s="29"/>
      <c r="D109" s="104">
        <v>4616</v>
      </c>
      <c r="E109" s="105">
        <v>60623</v>
      </c>
      <c r="F109" s="105">
        <v>-7938</v>
      </c>
      <c r="G109" s="105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287">
        <v>-43697</v>
      </c>
      <c r="X109" s="104">
        <v>-31940</v>
      </c>
      <c r="Y109" s="105">
        <v>38642</v>
      </c>
      <c r="Z109" s="105">
        <v>-22020</v>
      </c>
      <c r="AA109" s="105">
        <v>-30250</v>
      </c>
      <c r="AB109" s="104">
        <v>-41590</v>
      </c>
      <c r="AC109" s="61"/>
      <c r="AD109" s="104">
        <f t="shared" si="50"/>
        <v>75757</v>
      </c>
      <c r="AE109" s="105">
        <f t="shared" si="51"/>
        <v>-4085</v>
      </c>
      <c r="AF109" s="105">
        <v>-131685</v>
      </c>
      <c r="AG109" s="105">
        <v>35454</v>
      </c>
      <c r="AH109" s="324">
        <v>-82922</v>
      </c>
      <c r="AI109" s="287">
        <v>-45568</v>
      </c>
    </row>
    <row r="110" spans="1:35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286">
        <v>169639</v>
      </c>
      <c r="X110" s="90">
        <v>176215</v>
      </c>
      <c r="Y110" s="91">
        <v>21493</v>
      </c>
      <c r="Z110" s="91">
        <v>175924</v>
      </c>
      <c r="AA110" s="91">
        <v>181862</v>
      </c>
      <c r="AB110" s="90">
        <v>146204</v>
      </c>
      <c r="AC110" s="61"/>
      <c r="AD110" s="90">
        <v>262834</v>
      </c>
      <c r="AE110" s="91">
        <v>330344</v>
      </c>
      <c r="AF110" s="91">
        <v>234020</v>
      </c>
      <c r="AG110" s="91">
        <v>210884</v>
      </c>
      <c r="AH110" s="321">
        <v>169639</v>
      </c>
      <c r="AI110" s="286">
        <v>181862</v>
      </c>
    </row>
    <row r="111" spans="1:35" ht="18.75" customHeight="1" thickBot="1">
      <c r="A111" s="43" t="s">
        <v>18</v>
      </c>
      <c r="B111" s="43"/>
      <c r="C111" s="43"/>
      <c r="D111" s="45">
        <f>D107+D108</f>
        <v>-6041</v>
      </c>
      <c r="E111" s="46">
        <f>E107+E108</f>
        <v>-47528</v>
      </c>
      <c r="F111" s="46">
        <v>-12763</v>
      </c>
      <c r="G111" s="46">
        <f t="shared" ref="G111" si="52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53">T107+T108</f>
        <v>3448</v>
      </c>
      <c r="U111" s="46">
        <f t="shared" si="53"/>
        <v>-22420</v>
      </c>
      <c r="V111" s="46">
        <v>10317</v>
      </c>
      <c r="W111" s="278">
        <f>W107+W108</f>
        <v>36450</v>
      </c>
      <c r="X111" s="45">
        <v>31522</v>
      </c>
      <c r="Y111" s="46">
        <v>-6606</v>
      </c>
      <c r="Z111" s="46">
        <v>-8433</v>
      </c>
      <c r="AA111" s="46">
        <v>41033</v>
      </c>
      <c r="AB111" s="45">
        <f>AB107+AB108</f>
        <v>6781</v>
      </c>
      <c r="AC111" s="61"/>
      <c r="AD111" s="45">
        <f>SUM(AD107:AD108)</f>
        <v>-47890</v>
      </c>
      <c r="AE111" s="46">
        <f>SUM(AE107:AE108)</f>
        <v>63403</v>
      </c>
      <c r="AF111" s="46">
        <v>23107</v>
      </c>
      <c r="AG111" s="46">
        <v>-67231</v>
      </c>
      <c r="AH111" s="318">
        <v>27795</v>
      </c>
      <c r="AI111" s="278">
        <v>57516</v>
      </c>
    </row>
    <row r="112" spans="1:35" ht="15.75" customHeight="1">
      <c r="AB112" s="27"/>
    </row>
    <row r="113" spans="1:35" ht="15">
      <c r="A113" s="1" t="s">
        <v>89</v>
      </c>
      <c r="B113" s="2"/>
      <c r="C113" s="2"/>
    </row>
    <row r="114" spans="1:35" ht="6" customHeight="1">
      <c r="A114" s="4"/>
    </row>
    <row r="115" spans="1:35" ht="9" customHeight="1">
      <c r="A115" s="5"/>
      <c r="B115" s="5"/>
      <c r="C115" s="5"/>
      <c r="D115" s="6"/>
      <c r="E115" s="5"/>
      <c r="F115" s="5"/>
      <c r="G115" s="5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7"/>
      <c r="X115" s="6"/>
      <c r="Y115" s="5"/>
      <c r="Z115" s="5"/>
      <c r="AA115" s="5"/>
      <c r="AB115" s="344"/>
      <c r="AC115" s="204"/>
      <c r="AD115" s="6"/>
      <c r="AE115" s="5"/>
      <c r="AF115" s="5"/>
      <c r="AG115" s="5"/>
      <c r="AH115" s="5"/>
      <c r="AI115" s="7"/>
    </row>
    <row r="116" spans="1:35" ht="15">
      <c r="D116" s="8" t="str">
        <f>D4</f>
        <v>FY2019</v>
      </c>
      <c r="E116" s="79"/>
      <c r="F116" s="79"/>
      <c r="G116" s="79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8" t="str">
        <f>X4</f>
        <v>FY2024</v>
      </c>
      <c r="Y116" s="9"/>
      <c r="Z116" s="9"/>
      <c r="AA116" s="9"/>
      <c r="AB116" s="298" t="s">
        <v>207</v>
      </c>
      <c r="AC116" s="204"/>
      <c r="AD116" s="207" t="str">
        <f>AD4</f>
        <v>FY2019</v>
      </c>
      <c r="AE116" s="11" t="str">
        <f>AE4</f>
        <v>FY2020</v>
      </c>
      <c r="AF116" s="11" t="str">
        <f>AF4</f>
        <v>FY2021</v>
      </c>
      <c r="AG116" s="11" t="str">
        <f>AG4</f>
        <v>FY2022</v>
      </c>
      <c r="AH116" s="11" t="str">
        <f>AH4</f>
        <v>FY2023</v>
      </c>
      <c r="AI116" s="208" t="s">
        <v>206</v>
      </c>
    </row>
    <row r="117" spans="1:35" ht="19.649999999999999" customHeight="1">
      <c r="A117" s="79"/>
      <c r="B117" s="79"/>
      <c r="C117" s="79"/>
      <c r="D117" s="12" t="s">
        <v>9</v>
      </c>
      <c r="E117" s="13" t="s">
        <v>10</v>
      </c>
      <c r="F117" s="13" t="s">
        <v>11</v>
      </c>
      <c r="G117" s="13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271" t="s">
        <v>12</v>
      </c>
      <c r="X117" s="12" t="s">
        <v>9</v>
      </c>
      <c r="Y117" s="13" t="s">
        <v>10</v>
      </c>
      <c r="Z117" s="13" t="s">
        <v>11</v>
      </c>
      <c r="AA117" s="13" t="s">
        <v>12</v>
      </c>
      <c r="AB117" s="12" t="s">
        <v>9</v>
      </c>
      <c r="AC117" s="204"/>
      <c r="AD117" s="209"/>
      <c r="AE117" s="15"/>
      <c r="AF117" s="15"/>
      <c r="AG117" s="15"/>
      <c r="AH117" s="15"/>
      <c r="AI117" s="210"/>
    </row>
    <row r="118" spans="1:35" s="19" customFormat="1" ht="21.9" customHeight="1">
      <c r="A118" s="63" t="s">
        <v>90</v>
      </c>
      <c r="B118" s="63"/>
      <c r="C118" s="63"/>
      <c r="D118" s="107"/>
      <c r="E118" s="108"/>
      <c r="F118" s="108"/>
      <c r="G118" s="108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9"/>
      <c r="X118" s="107"/>
      <c r="Y118" s="108"/>
      <c r="Z118" s="108"/>
      <c r="AA118" s="108"/>
      <c r="AB118" s="345"/>
      <c r="AC118" s="18"/>
      <c r="AD118" s="107"/>
      <c r="AE118" s="108"/>
      <c r="AF118" s="108"/>
      <c r="AG118" s="108"/>
      <c r="AH118" s="108"/>
      <c r="AI118" s="109"/>
    </row>
    <row r="119" spans="1:35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276">
        <v>511481</v>
      </c>
      <c r="X119" s="36">
        <v>450041</v>
      </c>
      <c r="Y119" s="37">
        <v>473662</v>
      </c>
      <c r="Z119" s="37">
        <v>475647</v>
      </c>
      <c r="AA119" s="37">
        <v>530759</v>
      </c>
      <c r="AB119" s="36">
        <v>443345</v>
      </c>
      <c r="AC119" s="206"/>
      <c r="AD119" s="36"/>
      <c r="AE119" s="37">
        <v>1376613</v>
      </c>
      <c r="AF119" s="37">
        <v>1428192</v>
      </c>
      <c r="AG119" s="37">
        <v>1684356</v>
      </c>
      <c r="AH119" s="37">
        <v>1852847</v>
      </c>
      <c r="AI119" s="38">
        <v>1930109</v>
      </c>
    </row>
    <row r="120" spans="1:35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280">
        <v>26722</v>
      </c>
      <c r="X120" s="24">
        <v>20454</v>
      </c>
      <c r="Y120" s="25">
        <v>43925</v>
      </c>
      <c r="Z120" s="25">
        <v>45490</v>
      </c>
      <c r="AA120" s="25">
        <v>47196</v>
      </c>
      <c r="AB120" s="24">
        <v>40801</v>
      </c>
      <c r="AC120" s="24"/>
      <c r="AD120" s="24"/>
      <c r="AE120" s="25">
        <v>12111</v>
      </c>
      <c r="AF120" s="25">
        <v>24466</v>
      </c>
      <c r="AG120" s="25">
        <v>79648</v>
      </c>
      <c r="AH120" s="25">
        <v>95943</v>
      </c>
      <c r="AI120" s="26">
        <v>157065</v>
      </c>
    </row>
    <row r="121" spans="1:35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280">
        <v>73649</v>
      </c>
      <c r="X121" s="24">
        <v>69149</v>
      </c>
      <c r="Y121" s="25">
        <v>71089</v>
      </c>
      <c r="Z121" s="25">
        <v>75459</v>
      </c>
      <c r="AA121" s="25">
        <v>76966</v>
      </c>
      <c r="AB121" s="24">
        <v>65134</v>
      </c>
      <c r="AC121" s="24"/>
      <c r="AD121" s="24"/>
      <c r="AE121" s="25">
        <v>159909</v>
      </c>
      <c r="AF121" s="25">
        <v>187082</v>
      </c>
      <c r="AG121" s="25">
        <v>234843</v>
      </c>
      <c r="AH121" s="25">
        <v>262127</v>
      </c>
      <c r="AI121" s="26">
        <v>292663</v>
      </c>
    </row>
    <row r="122" spans="1:35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280">
        <v>32310</v>
      </c>
      <c r="X122" s="24">
        <v>26544</v>
      </c>
      <c r="Y122" s="25">
        <v>30901</v>
      </c>
      <c r="Z122" s="25">
        <v>26056</v>
      </c>
      <c r="AA122" s="25">
        <v>28691</v>
      </c>
      <c r="AB122" s="24">
        <v>22756</v>
      </c>
      <c r="AC122" s="24"/>
      <c r="AD122" s="24"/>
      <c r="AE122" s="25">
        <v>108878</v>
      </c>
      <c r="AF122" s="25">
        <v>99497</v>
      </c>
      <c r="AG122" s="25">
        <v>113572</v>
      </c>
      <c r="AH122" s="25">
        <v>111743</v>
      </c>
      <c r="AI122" s="26">
        <v>112192</v>
      </c>
    </row>
    <row r="123" spans="1:35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273">
        <v>7137</v>
      </c>
      <c r="X123" s="98">
        <v>8191</v>
      </c>
      <c r="Y123" s="88">
        <v>8632</v>
      </c>
      <c r="Z123" s="88">
        <v>10164</v>
      </c>
      <c r="AA123" s="88">
        <v>8860</v>
      </c>
      <c r="AB123" s="98">
        <v>8762</v>
      </c>
      <c r="AC123" s="24"/>
      <c r="AD123" s="98"/>
      <c r="AE123" s="88">
        <v>24558</v>
      </c>
      <c r="AF123" s="88">
        <v>19350</v>
      </c>
      <c r="AG123" s="88">
        <v>21761</v>
      </c>
      <c r="AH123" s="88">
        <v>26327</v>
      </c>
      <c r="AI123" s="99">
        <v>35847</v>
      </c>
    </row>
    <row r="124" spans="1:35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X124" s="37"/>
      <c r="Y124" s="25"/>
      <c r="Z124" s="25"/>
      <c r="AA124" s="25"/>
      <c r="AB124" s="57"/>
      <c r="AD124" s="25"/>
      <c r="AE124" s="25"/>
      <c r="AF124" s="25"/>
      <c r="AG124" s="25"/>
      <c r="AH124" s="25"/>
      <c r="AI124" s="25"/>
    </row>
    <row r="125" spans="1:35" s="19" customFormat="1" ht="15">
      <c r="A125" s="112" t="s">
        <v>198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V125" s="3"/>
      <c r="W125" s="3"/>
      <c r="X125" s="3"/>
      <c r="Y125" s="3"/>
      <c r="Z125" s="3"/>
      <c r="AA125" s="3"/>
      <c r="AB125" s="3"/>
      <c r="AD125" s="25"/>
      <c r="AE125" s="25"/>
      <c r="AF125" s="25"/>
      <c r="AG125" s="25"/>
      <c r="AH125" s="25"/>
      <c r="AI125" s="25"/>
    </row>
    <row r="126" spans="1:35" s="19" customFormat="1" ht="15">
      <c r="A126" s="112" t="s">
        <v>199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V126" s="3"/>
      <c r="W126" s="3"/>
      <c r="X126" s="3"/>
      <c r="Y126" s="3"/>
      <c r="Z126" s="3"/>
      <c r="AA126" s="3"/>
      <c r="AB126" s="3"/>
      <c r="AD126" s="25"/>
      <c r="AE126" s="25"/>
      <c r="AF126" s="25"/>
      <c r="AG126" s="25"/>
      <c r="AH126" s="25"/>
      <c r="AI126" s="25"/>
    </row>
    <row r="127" spans="1:35" ht="15.75" customHeight="1">
      <c r="A127" s="3" t="s">
        <v>200</v>
      </c>
      <c r="B127" s="254"/>
      <c r="C127" s="254"/>
      <c r="X127" s="79"/>
    </row>
    <row r="128" spans="1:35" ht="9" customHeight="1">
      <c r="A128" s="5"/>
      <c r="B128" s="5"/>
      <c r="C128" s="5"/>
      <c r="D128" s="6"/>
      <c r="E128" s="5"/>
      <c r="F128" s="5"/>
      <c r="G128" s="5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6"/>
      <c r="Y128" s="5"/>
      <c r="Z128" s="5"/>
      <c r="AA128" s="5"/>
      <c r="AB128" s="344"/>
      <c r="AC128" s="204"/>
      <c r="AD128" s="6"/>
      <c r="AE128" s="5"/>
      <c r="AF128" s="5"/>
      <c r="AG128" s="5"/>
      <c r="AH128" s="5"/>
      <c r="AI128" s="7"/>
    </row>
    <row r="129" spans="1:35" ht="15">
      <c r="D129" s="8" t="str">
        <f>D4</f>
        <v>FY2019</v>
      </c>
      <c r="E129" s="79"/>
      <c r="F129" s="79"/>
      <c r="G129" s="79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8" t="str">
        <f>X4</f>
        <v>FY2024</v>
      </c>
      <c r="Y129" s="9"/>
      <c r="Z129" s="9"/>
      <c r="AA129" s="9"/>
      <c r="AB129" s="298" t="s">
        <v>207</v>
      </c>
      <c r="AC129" s="204"/>
      <c r="AD129" s="207" t="str">
        <f t="shared" ref="AD129:AI129" si="54">AD4</f>
        <v>FY2019</v>
      </c>
      <c r="AE129" s="11" t="str">
        <f t="shared" si="54"/>
        <v>FY2020</v>
      </c>
      <c r="AF129" s="11" t="str">
        <f t="shared" si="54"/>
        <v>FY2021</v>
      </c>
      <c r="AG129" s="11" t="str">
        <f t="shared" si="54"/>
        <v>FY2022</v>
      </c>
      <c r="AH129" s="11" t="str">
        <f t="shared" si="54"/>
        <v>FY2023</v>
      </c>
      <c r="AI129" s="208" t="str">
        <f t="shared" si="54"/>
        <v>FY2024</v>
      </c>
    </row>
    <row r="130" spans="1:35" ht="19.649999999999999" customHeight="1">
      <c r="A130" s="79"/>
      <c r="B130" s="79"/>
      <c r="C130" s="79"/>
      <c r="D130" s="12" t="s">
        <v>9</v>
      </c>
      <c r="E130" s="13" t="s">
        <v>10</v>
      </c>
      <c r="F130" s="13" t="s">
        <v>11</v>
      </c>
      <c r="G130" s="13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4" t="s">
        <v>204</v>
      </c>
      <c r="X130" s="12" t="s">
        <v>9</v>
      </c>
      <c r="Y130" s="13" t="s">
        <v>10</v>
      </c>
      <c r="Z130" s="13" t="s">
        <v>11</v>
      </c>
      <c r="AA130" s="13" t="s">
        <v>12</v>
      </c>
      <c r="AB130" s="12" t="s">
        <v>9</v>
      </c>
      <c r="AC130" s="204"/>
      <c r="AD130" s="209"/>
      <c r="AE130" s="15"/>
      <c r="AF130" s="15"/>
      <c r="AG130" s="15"/>
      <c r="AH130" s="15"/>
      <c r="AI130" s="210"/>
    </row>
    <row r="131" spans="1:35" s="19" customFormat="1" ht="21.9" customHeight="1">
      <c r="A131" s="63" t="s">
        <v>97</v>
      </c>
      <c r="B131" s="63"/>
      <c r="C131" s="63"/>
      <c r="D131" s="107"/>
      <c r="E131" s="108"/>
      <c r="F131" s="108"/>
      <c r="G131" s="108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5"/>
      <c r="X131" s="223"/>
      <c r="Y131" s="224"/>
      <c r="Z131" s="224"/>
      <c r="AA131" s="224"/>
      <c r="AB131" s="346"/>
      <c r="AC131" s="18"/>
      <c r="AD131" s="107"/>
      <c r="AE131" s="108"/>
      <c r="AF131" s="250"/>
      <c r="AG131" s="250"/>
      <c r="AH131" s="250"/>
      <c r="AI131" s="246"/>
    </row>
    <row r="132" spans="1:35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8"/>
      <c r="X132" s="226"/>
      <c r="Y132" s="227"/>
      <c r="Z132" s="227"/>
      <c r="AA132" s="227"/>
      <c r="AB132" s="347"/>
      <c r="AC132" s="206"/>
      <c r="AD132" s="36">
        <f t="shared" ref="AD132:AD137" si="55">SUM(D132:G132)</f>
        <v>1006274</v>
      </c>
      <c r="AE132" s="37">
        <f t="shared" ref="AE132:AE137" si="56">SUM(H132:K132)</f>
        <v>815895</v>
      </c>
      <c r="AF132" s="251"/>
      <c r="AG132" s="251"/>
      <c r="AH132" s="251"/>
      <c r="AI132" s="247"/>
    </row>
    <row r="133" spans="1:35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1"/>
      <c r="X133" s="229"/>
      <c r="Y133" s="230"/>
      <c r="Z133" s="230"/>
      <c r="AA133" s="230"/>
      <c r="AB133" s="348"/>
      <c r="AC133" s="24"/>
      <c r="AD133" s="24">
        <f t="shared" si="55"/>
        <v>568955</v>
      </c>
      <c r="AE133" s="25">
        <f t="shared" si="56"/>
        <v>532307</v>
      </c>
      <c r="AF133" s="252"/>
      <c r="AG133" s="252"/>
      <c r="AH133" s="252"/>
      <c r="AI133" s="248"/>
    </row>
    <row r="134" spans="1:35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1"/>
      <c r="X134" s="229"/>
      <c r="Y134" s="230"/>
      <c r="Z134" s="230"/>
      <c r="AA134" s="230"/>
      <c r="AB134" s="348"/>
      <c r="AC134" s="24"/>
      <c r="AD134" s="24">
        <f t="shared" si="55"/>
        <v>178396</v>
      </c>
      <c r="AE134" s="25">
        <f t="shared" si="56"/>
        <v>134661</v>
      </c>
      <c r="AF134" s="252"/>
      <c r="AG134" s="252"/>
      <c r="AH134" s="252"/>
      <c r="AI134" s="248"/>
    </row>
    <row r="135" spans="1:35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1"/>
      <c r="X135" s="229"/>
      <c r="Y135" s="230"/>
      <c r="Z135" s="230"/>
      <c r="AA135" s="230"/>
      <c r="AB135" s="348"/>
      <c r="AC135" s="24"/>
      <c r="AD135" s="24">
        <f t="shared" si="55"/>
        <v>23006</v>
      </c>
      <c r="AE135" s="25">
        <f t="shared" si="56"/>
        <v>24689</v>
      </c>
      <c r="AF135" s="252"/>
      <c r="AG135" s="252"/>
      <c r="AH135" s="252"/>
      <c r="AI135" s="248"/>
    </row>
    <row r="136" spans="1:35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1"/>
      <c r="X136" s="229"/>
      <c r="Y136" s="230"/>
      <c r="Z136" s="230"/>
      <c r="AA136" s="230"/>
      <c r="AB136" s="348"/>
      <c r="AC136" s="24"/>
      <c r="AD136" s="24">
        <f t="shared" si="55"/>
        <v>61896</v>
      </c>
      <c r="AE136" s="25">
        <f t="shared" si="56"/>
        <v>56874</v>
      </c>
      <c r="AF136" s="252"/>
      <c r="AG136" s="252"/>
      <c r="AH136" s="252"/>
      <c r="AI136" s="248"/>
    </row>
    <row r="137" spans="1:35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4"/>
      <c r="X137" s="232"/>
      <c r="Y137" s="233"/>
      <c r="Z137" s="233"/>
      <c r="AA137" s="233"/>
      <c r="AB137" s="349"/>
      <c r="AC137" s="24"/>
      <c r="AD137" s="98">
        <f t="shared" si="55"/>
        <v>170053</v>
      </c>
      <c r="AE137" s="88">
        <f t="shared" si="56"/>
        <v>117643</v>
      </c>
      <c r="AF137" s="253"/>
      <c r="AG137" s="253"/>
      <c r="AH137" s="253"/>
      <c r="AI137" s="249"/>
    </row>
    <row r="138" spans="1:35" ht="15">
      <c r="N138" s="27"/>
      <c r="R138" s="27"/>
      <c r="T138" s="37"/>
      <c r="U138" s="25"/>
      <c r="V138" s="25"/>
      <c r="W138" s="25"/>
      <c r="X138" s="37"/>
      <c r="Y138" s="25"/>
      <c r="Z138" s="25"/>
      <c r="AA138" s="25"/>
      <c r="AB138" s="25"/>
    </row>
    <row r="140" spans="1:35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6"/>
      <c r="Y140" s="5"/>
      <c r="Z140" s="5"/>
      <c r="AA140" s="5"/>
      <c r="AB140" s="344"/>
      <c r="AC140" s="204"/>
      <c r="AD140" s="6"/>
      <c r="AE140" s="5"/>
      <c r="AF140" s="5"/>
      <c r="AG140" s="5"/>
      <c r="AH140" s="5"/>
      <c r="AI140" s="7"/>
    </row>
    <row r="141" spans="1:35" ht="15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8" t="str">
        <f>X4</f>
        <v>FY2024</v>
      </c>
      <c r="Y141" s="9"/>
      <c r="Z141" s="9"/>
      <c r="AA141" s="9"/>
      <c r="AB141" s="298" t="s">
        <v>207</v>
      </c>
      <c r="AC141" s="204"/>
      <c r="AD141" s="207" t="str">
        <f t="shared" ref="AD141:AI141" si="57">AD4</f>
        <v>FY2019</v>
      </c>
      <c r="AE141" s="11" t="str">
        <f t="shared" si="57"/>
        <v>FY2020</v>
      </c>
      <c r="AF141" s="11" t="str">
        <f t="shared" si="57"/>
        <v>FY2021</v>
      </c>
      <c r="AG141" s="11" t="str">
        <f t="shared" si="57"/>
        <v>FY2022</v>
      </c>
      <c r="AH141" s="11" t="str">
        <f t="shared" si="57"/>
        <v>FY2023</v>
      </c>
      <c r="AI141" s="208" t="str">
        <f t="shared" si="57"/>
        <v>FY2024</v>
      </c>
    </row>
    <row r="142" spans="1:35" ht="19.649999999999999" customHeight="1">
      <c r="D142" s="12" t="s">
        <v>9</v>
      </c>
      <c r="E142" s="13" t="s">
        <v>10</v>
      </c>
      <c r="F142" s="13" t="s">
        <v>11</v>
      </c>
      <c r="G142" s="14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271" t="s">
        <v>12</v>
      </c>
      <c r="X142" s="12" t="s">
        <v>9</v>
      </c>
      <c r="Y142" s="13" t="s">
        <v>10</v>
      </c>
      <c r="Z142" s="13" t="s">
        <v>11</v>
      </c>
      <c r="AA142" s="13" t="s">
        <v>12</v>
      </c>
      <c r="AB142" s="327" t="s">
        <v>9</v>
      </c>
      <c r="AC142" s="204"/>
      <c r="AD142" s="209"/>
      <c r="AE142" s="15"/>
      <c r="AF142" s="15"/>
      <c r="AG142" s="15"/>
      <c r="AH142" s="15"/>
      <c r="AI142" s="210"/>
    </row>
    <row r="143" spans="1:35" s="19" customFormat="1" ht="21.9" customHeight="1">
      <c r="A143" s="113" t="s">
        <v>103</v>
      </c>
      <c r="B143" s="113"/>
      <c r="C143" s="113"/>
      <c r="D143" s="18"/>
      <c r="G143" s="20"/>
      <c r="H143" s="18"/>
      <c r="K143" s="20"/>
      <c r="L143" s="18"/>
      <c r="O143" s="20"/>
      <c r="P143" s="18"/>
      <c r="S143" s="20"/>
      <c r="T143" s="18"/>
      <c r="W143" s="288"/>
      <c r="X143" s="18"/>
      <c r="AB143" s="350"/>
      <c r="AC143" s="18"/>
      <c r="AD143" s="18"/>
      <c r="AI143" s="20"/>
    </row>
    <row r="144" spans="1:35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276">
        <v>258243</v>
      </c>
      <c r="X144" s="36">
        <v>196888</v>
      </c>
      <c r="Y144" s="37">
        <v>243042</v>
      </c>
      <c r="Z144" s="37">
        <v>235519</v>
      </c>
      <c r="AA144" s="37">
        <v>287827</v>
      </c>
      <c r="AB144" s="36">
        <v>224655</v>
      </c>
      <c r="AC144" s="24"/>
      <c r="AD144" s="36">
        <v>872378</v>
      </c>
      <c r="AE144" s="37">
        <v>753041</v>
      </c>
      <c r="AF144" s="37">
        <v>705242</v>
      </c>
      <c r="AG144" s="37">
        <v>803955</v>
      </c>
      <c r="AH144" s="37">
        <v>865657</v>
      </c>
      <c r="AI144" s="38">
        <v>963276</v>
      </c>
    </row>
    <row r="145" spans="1:35" s="57" customFormat="1" ht="16.5" customHeight="1">
      <c r="A145" s="110" t="s">
        <v>105</v>
      </c>
      <c r="B145" s="110"/>
      <c r="D145" s="25">
        <f t="shared" ref="D145" si="58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280">
        <v>393056</v>
      </c>
      <c r="X145" s="24">
        <v>377491</v>
      </c>
      <c r="Y145" s="25">
        <v>385167</v>
      </c>
      <c r="Z145" s="25">
        <v>397297</v>
      </c>
      <c r="AA145" s="25">
        <v>404645</v>
      </c>
      <c r="AB145" s="24">
        <v>356143</v>
      </c>
      <c r="AC145" s="24"/>
      <c r="AD145" s="24">
        <v>1136202</v>
      </c>
      <c r="AE145" s="25">
        <v>929028</v>
      </c>
      <c r="AF145" s="25">
        <v>1053345</v>
      </c>
      <c r="AG145" s="25">
        <v>1330225</v>
      </c>
      <c r="AH145" s="25">
        <v>1483330</v>
      </c>
      <c r="AI145" s="26">
        <v>1564600</v>
      </c>
    </row>
    <row r="146" spans="1:35" s="57" customFormat="1" ht="16.5" customHeight="1">
      <c r="B146" s="110" t="s">
        <v>106</v>
      </c>
      <c r="C146" s="25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280">
        <v>171220</v>
      </c>
      <c r="X146" s="24">
        <v>163240</v>
      </c>
      <c r="Y146" s="25">
        <v>174110</v>
      </c>
      <c r="Z146" s="25">
        <v>171852</v>
      </c>
      <c r="AA146" s="25">
        <v>177864</v>
      </c>
      <c r="AB146" s="24">
        <v>153480</v>
      </c>
      <c r="AC146" s="24"/>
      <c r="AD146" s="24">
        <v>534181</v>
      </c>
      <c r="AE146" s="25">
        <v>386609</v>
      </c>
      <c r="AF146" s="25">
        <v>443647</v>
      </c>
      <c r="AG146" s="25">
        <v>600836</v>
      </c>
      <c r="AH146" s="25">
        <v>659783</v>
      </c>
      <c r="AI146" s="26">
        <v>687066</v>
      </c>
    </row>
    <row r="147" spans="1:35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280">
        <v>170920</v>
      </c>
      <c r="X147" s="24">
        <v>160958</v>
      </c>
      <c r="Y147" s="25">
        <v>152029</v>
      </c>
      <c r="Z147" s="25">
        <v>165861</v>
      </c>
      <c r="AA147" s="25">
        <v>169223</v>
      </c>
      <c r="AB147" s="24">
        <v>150687</v>
      </c>
      <c r="AC147" s="24"/>
      <c r="AD147" s="24">
        <v>436458</v>
      </c>
      <c r="AE147" s="25">
        <v>393409</v>
      </c>
      <c r="AF147" s="25">
        <v>450178</v>
      </c>
      <c r="AG147" s="25">
        <v>546462</v>
      </c>
      <c r="AH147" s="25">
        <v>623718</v>
      </c>
      <c r="AI147" s="26">
        <v>648071</v>
      </c>
    </row>
    <row r="148" spans="1:35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273">
        <v>50916</v>
      </c>
      <c r="X148" s="98">
        <v>53293</v>
      </c>
      <c r="Y148" s="88">
        <v>59028</v>
      </c>
      <c r="Z148" s="88">
        <v>59584</v>
      </c>
      <c r="AA148" s="88">
        <v>57558</v>
      </c>
      <c r="AB148" s="98">
        <v>51976</v>
      </c>
      <c r="AC148" s="24"/>
      <c r="AD148" s="98">
        <v>165563</v>
      </c>
      <c r="AE148" s="88">
        <v>149010</v>
      </c>
      <c r="AF148" s="88">
        <v>159520</v>
      </c>
      <c r="AG148" s="88">
        <v>182927</v>
      </c>
      <c r="AH148" s="88">
        <v>199829</v>
      </c>
      <c r="AI148" s="99">
        <v>229463</v>
      </c>
    </row>
    <row r="149" spans="1:35" ht="15">
      <c r="E149" s="25"/>
      <c r="I149" s="25"/>
      <c r="M149" s="25"/>
      <c r="Q149" s="25"/>
      <c r="AB149" s="27"/>
    </row>
    <row r="150" spans="1:35" ht="15.75" customHeight="1">
      <c r="AB150" s="27"/>
    </row>
    <row r="151" spans="1:35" ht="15.75" customHeight="1">
      <c r="AB151" s="27"/>
    </row>
    <row r="152" spans="1:35" ht="15.75" customHeight="1">
      <c r="AB152" s="27"/>
    </row>
    <row r="153" spans="1:35" ht="15.75" customHeight="1">
      <c r="AB153" s="27"/>
    </row>
  </sheetData>
  <sheetProtection algorithmName="SHA-512" hashValue="yTAbcZ3v2cL4qf2NXDv7cqPDX1aQwB8GCMDZsktnwUfRKs5PWWZK63At24dC1vz2uN6J6jwg1pr0KbzcBLyaYw==" saltValue="apWXi51qQP/yzhb4B6F3sA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19" fitToHeight="0" orientation="portrait" r:id="rId1"/>
  <headerFooter alignWithMargins="0"/>
  <rowBreaks count="2" manualBreakCount="2">
    <brk id="58" max="31" man="1"/>
    <brk id="101" max="31" man="1"/>
  </rowBreaks>
  <colBreaks count="1" manualBreakCount="1">
    <brk id="28" max="1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E9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algorithmName="SHA-512" hashValue="BerG8P8ZFsLt884c6JMP6j5BAxihlfxoWLpD3ZDLSw7lxyleMGfwjnuA+MgHESXDdjebGyI3X3xWEJGhVCxC5Q==" saltValue="i26IyjqIvkdHdoO60oq45g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purl.org/dc/elements/1.1/"/>
    <ds:schemaRef ds:uri="6b58be95-b25f-4b17-aeb6-f7d85e5bf1e2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c00bc5bf-ef2e-4736-9f56-0707dddfb7fc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47DEEAC-1F73-4198-BB6F-093522A02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2025-08-07T00:49:23Z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