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881" documentId="11_2006B5484FB5E097D682EE84DDDE97F7EF9FDD23" xr6:coauthVersionLast="47" xr6:coauthVersionMax="47" xr10:uidLastSave="{9EBE9A74-E430-4368-95EE-1FA2DC13ABAA}"/>
  <bookViews>
    <workbookView xWindow="28680" yWindow="-120" windowWidth="29040" windowHeight="175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Data_FY2021～(segment)'!$A$1:$AC$149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9" i="17" l="1"/>
  <c r="AC105" i="17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26" i="17"/>
  <c r="AC25" i="17"/>
  <c r="AC24" i="17"/>
  <c r="W111" i="17"/>
  <c r="W77" i="17"/>
  <c r="W71" i="17"/>
  <c r="W78" i="17" s="1"/>
  <c r="W57" i="17"/>
  <c r="W46" i="17"/>
  <c r="AC141" i="17"/>
  <c r="AC129" i="17"/>
  <c r="AC116" i="17"/>
  <c r="AC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V15" i="17" l="1"/>
  <c r="V78" i="17"/>
  <c r="U99" i="17"/>
  <c r="U100" i="17" s="1"/>
  <c r="U15" i="17" s="1"/>
  <c r="AA48" i="17" l="1"/>
  <c r="AB48" i="17"/>
  <c r="AB47" i="17"/>
  <c r="AA47" i="17"/>
  <c r="Z144" i="17" l="1"/>
  <c r="Y50" i="17"/>
  <c r="Z50" i="17"/>
  <c r="AB49" i="17"/>
  <c r="AA49" i="17"/>
  <c r="Z49" i="17"/>
  <c r="Y49" i="17"/>
  <c r="Z48" i="17"/>
  <c r="Y48" i="17"/>
  <c r="T111" i="17"/>
  <c r="AB69" i="17" l="1"/>
  <c r="AB68" i="17"/>
  <c r="AB67" i="17"/>
  <c r="AB66" i="17"/>
  <c r="AB65" i="17"/>
  <c r="AB64" i="17"/>
  <c r="AB31" i="17" l="1"/>
  <c r="AB42" i="17"/>
  <c r="AB62" i="17"/>
  <c r="AB105" i="17"/>
  <c r="AB116" i="17"/>
  <c r="AB129" i="17"/>
  <c r="AB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A141" i="17"/>
  <c r="AA129" i="17"/>
  <c r="AA116" i="17"/>
  <c r="AA105" i="17"/>
  <c r="AA62" i="17"/>
  <c r="AA42" i="17"/>
  <c r="AA31" i="17"/>
  <c r="M106" i="17"/>
  <c r="M15" i="17"/>
  <c r="M12" i="17"/>
  <c r="M10" i="17"/>
  <c r="Z129" i="17"/>
  <c r="Y129" i="17"/>
  <c r="L141" i="17"/>
  <c r="L129" i="17"/>
  <c r="L116" i="17"/>
  <c r="L105" i="17"/>
  <c r="L62" i="17"/>
  <c r="L42" i="17"/>
  <c r="L31" i="17"/>
  <c r="L15" i="17"/>
  <c r="L12" i="17"/>
  <c r="L10" i="17"/>
  <c r="Y14" i="17" l="1"/>
  <c r="H129" i="17"/>
  <c r="D129" i="17"/>
  <c r="Z137" i="17"/>
  <c r="Y137" i="17"/>
  <c r="Z136" i="17"/>
  <c r="Y136" i="17"/>
  <c r="Z135" i="17"/>
  <c r="Y135" i="17"/>
  <c r="Z134" i="17"/>
  <c r="Y134" i="17"/>
  <c r="Z133" i="17"/>
  <c r="Y133" i="17"/>
  <c r="Z132" i="17"/>
  <c r="Y132" i="17"/>
  <c r="O142" i="17"/>
  <c r="O117" i="17"/>
  <c r="O106" i="17"/>
  <c r="O63" i="17"/>
  <c r="O43" i="17"/>
  <c r="O32" i="17"/>
  <c r="Z148" i="17"/>
  <c r="Y148" i="17"/>
  <c r="Z147" i="17"/>
  <c r="Y147" i="17"/>
  <c r="Z146" i="17"/>
  <c r="Y146" i="17"/>
  <c r="Z145" i="17"/>
  <c r="D145" i="17"/>
  <c r="Y145" i="17" s="1"/>
  <c r="Y144" i="17"/>
  <c r="K142" i="17"/>
  <c r="J142" i="17"/>
  <c r="G142" i="17"/>
  <c r="Z141" i="17"/>
  <c r="Y141" i="17"/>
  <c r="H141" i="17"/>
  <c r="D141" i="17"/>
  <c r="K117" i="17"/>
  <c r="J117" i="17"/>
  <c r="G117" i="17"/>
  <c r="Z116" i="17"/>
  <c r="Y116" i="17"/>
  <c r="H116" i="17"/>
  <c r="D116" i="17"/>
  <c r="I111" i="17"/>
  <c r="H111" i="17"/>
  <c r="G111" i="17"/>
  <c r="E111" i="17"/>
  <c r="E13" i="17" s="1"/>
  <c r="D111" i="17"/>
  <c r="D13" i="17" s="1"/>
  <c r="Z109" i="17"/>
  <c r="Y109" i="17"/>
  <c r="Z108" i="17"/>
  <c r="Y108" i="17"/>
  <c r="Z107" i="17"/>
  <c r="Y107" i="17"/>
  <c r="K106" i="17"/>
  <c r="J106" i="17"/>
  <c r="I106" i="17"/>
  <c r="G106" i="17"/>
  <c r="E106" i="17"/>
  <c r="Z105" i="17"/>
  <c r="Y105" i="17"/>
  <c r="H105" i="17"/>
  <c r="D105" i="17"/>
  <c r="Z100" i="17"/>
  <c r="Z99" i="17"/>
  <c r="Z98" i="17"/>
  <c r="Y98" i="17"/>
  <c r="Z97" i="17"/>
  <c r="H97" i="17"/>
  <c r="H99" i="17" s="1"/>
  <c r="G97" i="17"/>
  <c r="G99" i="17" s="1"/>
  <c r="Y99" i="17" s="1"/>
  <c r="E97" i="17"/>
  <c r="D97" i="17"/>
  <c r="D99" i="17" s="1"/>
  <c r="Z96" i="17"/>
  <c r="Y96" i="17"/>
  <c r="Z95" i="17"/>
  <c r="Y95" i="17"/>
  <c r="Z94" i="17"/>
  <c r="Y94" i="17"/>
  <c r="Z93" i="17"/>
  <c r="Y93" i="17"/>
  <c r="Z92" i="17"/>
  <c r="Y92" i="17"/>
  <c r="Z91" i="17"/>
  <c r="H91" i="17"/>
  <c r="G91" i="17"/>
  <c r="E91" i="17"/>
  <c r="D91" i="17"/>
  <c r="Z90" i="17"/>
  <c r="Y90" i="17"/>
  <c r="Z89" i="17"/>
  <c r="Y89" i="17"/>
  <c r="Z88" i="17"/>
  <c r="Y88" i="17"/>
  <c r="Z87" i="17"/>
  <c r="Y87" i="17"/>
  <c r="Z86" i="17"/>
  <c r="H86" i="17"/>
  <c r="G86" i="17"/>
  <c r="Y86" i="17" s="1"/>
  <c r="E86" i="17"/>
  <c r="D86" i="17"/>
  <c r="Y85" i="17"/>
  <c r="Z84" i="17"/>
  <c r="Y84" i="17"/>
  <c r="Z83" i="17"/>
  <c r="Y83" i="17"/>
  <c r="Z82" i="17"/>
  <c r="Y82" i="17"/>
  <c r="Z81" i="17"/>
  <c r="Y81" i="17"/>
  <c r="Z78" i="17"/>
  <c r="Z77" i="17"/>
  <c r="H77" i="17"/>
  <c r="G77" i="17"/>
  <c r="E77" i="17"/>
  <c r="D77" i="17"/>
  <c r="Z76" i="17"/>
  <c r="Y76" i="17"/>
  <c r="Z75" i="17"/>
  <c r="Y75" i="17"/>
  <c r="Z74" i="17"/>
  <c r="Y74" i="17"/>
  <c r="Z73" i="17"/>
  <c r="Y73" i="17"/>
  <c r="Z72" i="17"/>
  <c r="Y72" i="17"/>
  <c r="Z71" i="17"/>
  <c r="H71" i="17"/>
  <c r="G71" i="17"/>
  <c r="Y71" i="17" s="1"/>
  <c r="F71" i="17"/>
  <c r="E71" i="17"/>
  <c r="D71" i="17"/>
  <c r="Y70" i="17"/>
  <c r="Z69" i="17"/>
  <c r="Y69" i="17"/>
  <c r="Z68" i="17"/>
  <c r="Y68" i="17"/>
  <c r="Z67" i="17"/>
  <c r="Y67" i="17"/>
  <c r="Z66" i="17"/>
  <c r="Y66" i="17"/>
  <c r="Z65" i="17"/>
  <c r="Y65" i="17"/>
  <c r="Z64" i="17"/>
  <c r="Y64" i="17"/>
  <c r="K63" i="17"/>
  <c r="J63" i="17"/>
  <c r="G63" i="17"/>
  <c r="Z62" i="17"/>
  <c r="Y62" i="17"/>
  <c r="H62" i="17"/>
  <c r="D62" i="17"/>
  <c r="Z57" i="17"/>
  <c r="Z11" i="17" s="1"/>
  <c r="Z56" i="17"/>
  <c r="Y56" i="17"/>
  <c r="Z55" i="17"/>
  <c r="Y55" i="17"/>
  <c r="Z53" i="17"/>
  <c r="Y53" i="17"/>
  <c r="Y57" i="17"/>
  <c r="Y11" i="17" s="1"/>
  <c r="Y52" i="17"/>
  <c r="Y51" i="17"/>
  <c r="Y9" i="17"/>
  <c r="Z47" i="17"/>
  <c r="Y47" i="17"/>
  <c r="Z46" i="17"/>
  <c r="Y46" i="17"/>
  <c r="Z45" i="17"/>
  <c r="Y45" i="17"/>
  <c r="Z44" i="17"/>
  <c r="Y44" i="17"/>
  <c r="K43" i="17"/>
  <c r="J43" i="17"/>
  <c r="G43" i="17"/>
  <c r="Z42" i="17"/>
  <c r="Y42" i="17"/>
  <c r="H42" i="17"/>
  <c r="D42" i="17"/>
  <c r="Y36" i="17"/>
  <c r="K32" i="17"/>
  <c r="J32" i="17"/>
  <c r="G32" i="17"/>
  <c r="Z31" i="17"/>
  <c r="Y31" i="17"/>
  <c r="H31" i="17"/>
  <c r="D31" i="17"/>
  <c r="Z26" i="17"/>
  <c r="Z25" i="17"/>
  <c r="Z24" i="17"/>
  <c r="Z21" i="17"/>
  <c r="Y21" i="17"/>
  <c r="Z20" i="17"/>
  <c r="Y20" i="17"/>
  <c r="Z19" i="17"/>
  <c r="Y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Z8" i="17"/>
  <c r="Y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Y78" i="17" s="1"/>
  <c r="Z15" i="17"/>
  <c r="Y111" i="17"/>
  <c r="Y13" i="17" s="1"/>
  <c r="Z16" i="17"/>
  <c r="Z12" i="17"/>
  <c r="Z10" i="17"/>
  <c r="Y16" i="17"/>
  <c r="Z111" i="17"/>
  <c r="Z13" i="17" s="1"/>
  <c r="Z9" i="17"/>
  <c r="Y77" i="17"/>
  <c r="D100" i="17"/>
  <c r="D15" i="17" s="1"/>
  <c r="Y12" i="17"/>
  <c r="H100" i="17"/>
  <c r="H15" i="17" s="1"/>
  <c r="Y10" i="17"/>
  <c r="G100" i="17"/>
  <c r="Y100" i="17" s="1"/>
  <c r="E99" i="17"/>
  <c r="E100" i="17" s="1"/>
  <c r="E15" i="17" s="1"/>
  <c r="Y91" i="17"/>
  <c r="Y97" i="17"/>
  <c r="Z14" i="17" s="1"/>
  <c r="R136" i="16"/>
  <c r="R124" i="16"/>
  <c r="R111" i="16"/>
  <c r="R67" i="16"/>
  <c r="R55" i="16"/>
  <c r="R47" i="16"/>
  <c r="R34" i="16"/>
  <c r="R15" i="16"/>
  <c r="R12" i="16"/>
  <c r="R10" i="16"/>
  <c r="Y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<sst xmlns="http://schemas.openxmlformats.org/spreadsheetml/2006/main" count="899" uniqueCount="205">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</sst>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59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 applyAlignment="1"/>
    <xf numFmtId="0" fontId="7" fillId="0" borderId="7" xfId="0" quotePrefix="1" applyFont="1" applyBorder="1" applyAlignment="1"/>
    <xf numFmtId="0" fontId="7" fillId="0" borderId="8" xfId="0" quotePrefix="1" applyFont="1" applyBorder="1" applyAlignment="1"/>
    <xf numFmtId="0" fontId="7" fillId="0" borderId="9" xfId="0" quotePrefix="1" applyFont="1" applyBorder="1" applyAlignment="1"/>
    <xf numFmtId="0" fontId="7" fillId="0" borderId="4" xfId="0" quotePrefix="1" applyFont="1" applyBorder="1" applyAlignment="1"/>
    <xf numFmtId="0" fontId="7" fillId="0" borderId="3" xfId="0" quotePrefix="1" applyFont="1" applyBorder="1" applyAlignment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7" fontId="10" fillId="0" borderId="6" xfId="0" applyNumberFormat="1" applyFont="1" applyBorder="1" applyAlignment="1">
      <alignment horizontal="center" vertical="center"/>
    </xf>
    <xf numFmtId="0" fontId="10" fillId="0" borderId="3" xfId="3" applyFont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37" fontId="10" fillId="0" borderId="6" xfId="2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6" fontId="10" fillId="6" borderId="0" xfId="1" applyNumberFormat="1" applyFont="1" applyFill="1" applyBorder="1" applyAlignment="1">
      <alignment vertical="center"/>
    </xf>
    <xf numFmtId="37" fontId="10" fillId="0" borderId="4" xfId="2" applyNumberFormat="1" applyFont="1" applyFill="1" applyBorder="1" applyAlignment="1">
      <alignment vertical="center"/>
    </xf>
    <xf numFmtId="37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4" xfId="0" applyNumberFormat="1" applyFont="1" applyBorder="1" applyAlignment="1">
      <alignment vertical="center"/>
    </xf>
    <xf numFmtId="0" fontId="10" fillId="0" borderId="0" xfId="3" applyFont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0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7" xfId="0" applyNumberFormat="1" applyFont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I149"/>
  <sheetViews>
    <sheetView showGridLines="0" tabSelected="1" view="pageBreakPreview" zoomScale="85" zoomScaleNormal="100" zoomScaleSheetLayoutView="85" workbookViewId="0">
      <pane xSplit="3" ySplit="6" topLeftCell="P7" activePane="bottomRight" state="frozen"/>
      <selection pane="topRight" activeCell="D1" sqref="D1"/>
      <selection pane="bottomLeft" activeCell="A7" sqref="A7"/>
      <selection pane="bottomRight" activeCell="AK11" sqref="AK11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3" width="12" style="3" customWidth="1"/>
    <col min="24" max="24" width="6" style="3" customWidth="1"/>
    <col min="25" max="25" width="12.6640625" style="255" customWidth="1"/>
    <col min="26" max="26" width="13.6640625" style="3" customWidth="1"/>
    <col min="27" max="27" width="13.44140625" style="3" customWidth="1"/>
    <col min="28" max="29" width="12.33203125" style="3" customWidth="1"/>
    <col min="30" max="16384" width="8.88671875" style="3"/>
  </cols>
  <sheetData>
    <row r="1" spans="1:29" ht="15">
      <c r="A1" s="1" t="s">
        <v>0</v>
      </c>
      <c r="B1" s="2"/>
      <c r="C1" s="2"/>
    </row>
    <row r="2" spans="1:29" ht="6" customHeight="1">
      <c r="A2" s="4"/>
    </row>
    <row r="3" spans="1:29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2"/>
      <c r="U3" s="307"/>
      <c r="V3" s="307"/>
      <c r="W3" s="303"/>
      <c r="X3" s="204"/>
      <c r="Y3" s="256"/>
      <c r="Z3" s="5"/>
      <c r="AA3" s="5"/>
      <c r="AB3" s="5"/>
      <c r="AC3" s="7"/>
    </row>
    <row r="4" spans="1:29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4" t="s">
        <v>201</v>
      </c>
      <c r="U4" s="306"/>
      <c r="V4" s="306"/>
      <c r="W4" s="305"/>
      <c r="X4" s="204"/>
      <c r="Y4" s="257" t="s">
        <v>1</v>
      </c>
      <c r="Z4" s="11" t="s">
        <v>6</v>
      </c>
      <c r="AA4" s="11" t="s">
        <v>7</v>
      </c>
      <c r="AB4" s="314" t="s">
        <v>8</v>
      </c>
      <c r="AC4" s="339" t="s">
        <v>203</v>
      </c>
    </row>
    <row r="5" spans="1:29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316" t="s">
        <v>12</v>
      </c>
      <c r="X5" s="204"/>
      <c r="Y5" s="258"/>
      <c r="Z5" s="15"/>
      <c r="AA5" s="15"/>
      <c r="AB5" s="15"/>
      <c r="AC5" s="210"/>
    </row>
    <row r="6" spans="1:29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W6" s="317"/>
      <c r="X6" s="18"/>
      <c r="Y6" s="259"/>
      <c r="AB6" s="313"/>
      <c r="AC6" s="20"/>
    </row>
    <row r="7" spans="1:29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318"/>
      <c r="X7" s="18"/>
      <c r="Y7" s="260"/>
      <c r="Z7" s="22"/>
      <c r="AA7" s="22"/>
      <c r="AB7" s="22"/>
      <c r="AC7" s="318"/>
    </row>
    <row r="8" spans="1:29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308">
        <v>651299</v>
      </c>
      <c r="X8" s="61"/>
      <c r="Y8" s="24">
        <f>SUM(D8:G8)</f>
        <v>2008580</v>
      </c>
      <c r="Z8" s="25">
        <f>SUM(H8:K8)</f>
        <v>1682069</v>
      </c>
      <c r="AA8" s="25">
        <v>1758587</v>
      </c>
      <c r="AB8" s="25">
        <v>2134180</v>
      </c>
      <c r="AC8" s="340">
        <v>2348987</v>
      </c>
    </row>
    <row r="9" spans="1:29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319">
        <v>24865</v>
      </c>
      <c r="X9" s="61"/>
      <c r="Y9" s="30">
        <f>Y50</f>
        <v>79040</v>
      </c>
      <c r="Z9" s="31">
        <f>Z50</f>
        <v>-45429</v>
      </c>
      <c r="AA9" s="31">
        <v>40052</v>
      </c>
      <c r="AB9" s="31">
        <v>78740</v>
      </c>
      <c r="AC9" s="341">
        <v>62023</v>
      </c>
    </row>
    <row r="10" spans="1:29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320">
        <v>3.8177549788960215E-2</v>
      </c>
      <c r="X10" s="18"/>
      <c r="Y10" s="33">
        <f>Y50/Y44</f>
        <v>3.935118342311484E-2</v>
      </c>
      <c r="Z10" s="34">
        <f>Z50/Z44</f>
        <v>-2.7007810024440138E-2</v>
      </c>
      <c r="AA10" s="34">
        <v>2.2775102966188194E-2</v>
      </c>
      <c r="AB10" s="34">
        <v>3.6894732403077529E-2</v>
      </c>
      <c r="AC10" s="342">
        <v>2.6404147830532906E-2</v>
      </c>
    </row>
    <row r="11" spans="1:29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321">
        <v>13899</v>
      </c>
      <c r="X11" s="61"/>
      <c r="Y11" s="36">
        <f>Y57</f>
        <v>39546</v>
      </c>
      <c r="Z11" s="37">
        <f>Z57</f>
        <v>-32730</v>
      </c>
      <c r="AA11" s="37">
        <v>30371</v>
      </c>
      <c r="AB11" s="37">
        <v>54367</v>
      </c>
      <c r="AC11" s="343">
        <v>44176</v>
      </c>
    </row>
    <row r="12" spans="1:29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322">
        <v>2.134042889671257E-2</v>
      </c>
      <c r="X12" s="18"/>
      <c r="Y12" s="40">
        <f>Y57/Y44</f>
        <v>1.9688536179788708E-2</v>
      </c>
      <c r="Z12" s="41">
        <f>Z57/Z44</f>
        <v>-1.9458179182899157E-2</v>
      </c>
      <c r="AA12" s="41">
        <v>1.7270115154951107E-2</v>
      </c>
      <c r="AB12" s="41">
        <v>2.5474421089130252E-2</v>
      </c>
      <c r="AC12" s="344">
        <v>1.8806404633146118E-2</v>
      </c>
    </row>
    <row r="13" spans="1:29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323">
        <v>27795</v>
      </c>
      <c r="X13" s="61"/>
      <c r="Y13" s="261">
        <f>Y111</f>
        <v>-47890</v>
      </c>
      <c r="Z13" s="46">
        <f>Z111</f>
        <v>63403</v>
      </c>
      <c r="AA13" s="46">
        <v>23107</v>
      </c>
      <c r="AB13" s="46">
        <v>-67231</v>
      </c>
      <c r="AC13" s="345">
        <v>27795</v>
      </c>
    </row>
    <row r="14" spans="1:29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298"/>
      <c r="W14" s="324"/>
      <c r="X14" s="136"/>
      <c r="Y14" s="211">
        <f>'RICOH Data_FY2017～(segment)'!W14</f>
        <v>4.268441424152216E-2</v>
      </c>
      <c r="Z14" s="52">
        <f>Z11/((Y97+Z97)/2)</f>
        <v>-3.556416136545517E-2</v>
      </c>
      <c r="AA14" s="52">
        <v>3.3332821156699707E-2</v>
      </c>
      <c r="AB14" s="52">
        <v>5.9300893652807211E-2</v>
      </c>
      <c r="AC14" s="346">
        <v>4.4842402950243568E-2</v>
      </c>
    </row>
    <row r="15" spans="1:29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320">
        <v>0.45434929522018219</v>
      </c>
      <c r="X15" s="205"/>
      <c r="Y15" s="33">
        <f>Y97/Y100</f>
        <v>0.32095011760521264</v>
      </c>
      <c r="Z15" s="34">
        <f>Z97/Z100</f>
        <v>0.48745251256973476</v>
      </c>
      <c r="AA15" s="34">
        <v>0.48673414437524481</v>
      </c>
      <c r="AB15" s="34">
        <v>0.43329072781024358</v>
      </c>
      <c r="AC15" s="342">
        <v>0.45434929522018219</v>
      </c>
    </row>
    <row r="16" spans="1:29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325">
        <v>349566</v>
      </c>
      <c r="X16" s="61"/>
      <c r="Y16" s="98">
        <f>Y81+Y87</f>
        <v>179664</v>
      </c>
      <c r="Z16" s="88">
        <f>Z81+Z87</f>
        <v>222407</v>
      </c>
      <c r="AA16" s="88">
        <v>222876</v>
      </c>
      <c r="AB16" s="88">
        <v>362938</v>
      </c>
      <c r="AC16" s="340">
        <v>349566</v>
      </c>
    </row>
    <row r="17" spans="1:29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7"/>
      <c r="Y17" s="25"/>
      <c r="Z17" s="25"/>
      <c r="AA17" s="25"/>
      <c r="AB17" s="25"/>
      <c r="AC17" s="25"/>
    </row>
    <row r="18" spans="1:29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56"/>
      <c r="Y18" s="262"/>
      <c r="Z18" s="55"/>
      <c r="AA18" s="55"/>
      <c r="AB18" s="55"/>
      <c r="AC18" s="55"/>
    </row>
    <row r="19" spans="1:29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326">
        <v>28122.150296201915</v>
      </c>
      <c r="X19" s="24"/>
      <c r="Y19" s="36">
        <f>SUM(D19:G19)</f>
        <v>102850.576503815</v>
      </c>
      <c r="Z19" s="37">
        <f>SUM(H19:K19)</f>
        <v>90386.237757237337</v>
      </c>
      <c r="AA19" s="37">
        <v>96721</v>
      </c>
      <c r="AB19" s="37">
        <v>107747.85200283522</v>
      </c>
      <c r="AC19" s="347">
        <v>109898.87177695254</v>
      </c>
    </row>
    <row r="20" spans="1:29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327">
        <v>11605.804847854513</v>
      </c>
      <c r="X20" s="24"/>
      <c r="Y20" s="24">
        <f>SUM(D20:G20)</f>
        <v>62528</v>
      </c>
      <c r="Z20" s="25">
        <f>SUM(H20:K20)</f>
        <v>45388.424335475072</v>
      </c>
      <c r="AA20" s="25">
        <v>39851.050742209824</v>
      </c>
      <c r="AB20" s="25">
        <v>41995.355104457725</v>
      </c>
      <c r="AC20" s="347">
        <v>44020.551279043895</v>
      </c>
    </row>
    <row r="21" spans="1:29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328">
        <v>19630.33622474828</v>
      </c>
      <c r="X21" s="24"/>
      <c r="Y21" s="98">
        <f>SUM(D21:G21)</f>
        <v>86595.666862718703</v>
      </c>
      <c r="Z21" s="88">
        <f>SUM(H21:K21)</f>
        <v>42154.491506820807</v>
      </c>
      <c r="AA21" s="88">
        <v>37359.04137611053</v>
      </c>
      <c r="AB21" s="88">
        <v>45457.937549691524</v>
      </c>
      <c r="AC21" s="340">
        <v>53267.394686972279</v>
      </c>
    </row>
    <row r="22" spans="1:29" s="57" customFormat="1" ht="14.4" customHeight="1">
      <c r="W22" s="309"/>
      <c r="AC22" s="309"/>
    </row>
    <row r="23" spans="1:29" s="19" customFormat="1" ht="15" customHeight="1">
      <c r="A23" s="63" t="s">
        <v>26</v>
      </c>
      <c r="D23" s="263"/>
      <c r="E23" s="263"/>
      <c r="F23" s="263"/>
      <c r="G23" s="263"/>
      <c r="W23" s="329"/>
      <c r="Y23" s="263"/>
      <c r="AB23" s="313"/>
      <c r="AC23" s="329"/>
    </row>
    <row r="24" spans="1:29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330">
        <v>31</v>
      </c>
      <c r="X24" s="69"/>
      <c r="Y24" s="65">
        <v>31.6</v>
      </c>
      <c r="Z24" s="66">
        <f>K24</f>
        <v>30.3</v>
      </c>
      <c r="AA24" s="66">
        <v>29.4</v>
      </c>
      <c r="AB24" s="66">
        <v>31.8</v>
      </c>
      <c r="AC24" s="348">
        <f>W24</f>
        <v>31</v>
      </c>
    </row>
    <row r="25" spans="1:29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331">
        <v>48.4</v>
      </c>
      <c r="X25" s="69"/>
      <c r="Y25" s="69">
        <v>58.4</v>
      </c>
      <c r="Z25" s="68">
        <f>K25</f>
        <v>50.8</v>
      </c>
      <c r="AA25" s="68">
        <v>48.9</v>
      </c>
      <c r="AB25" s="68">
        <v>49.2</v>
      </c>
      <c r="AC25" s="349">
        <f t="shared" ref="AC25" si="7">W25</f>
        <v>48.4</v>
      </c>
    </row>
    <row r="26" spans="1:29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332">
        <v>79.5</v>
      </c>
      <c r="X26" s="69"/>
      <c r="Y26" s="72">
        <v>90.1</v>
      </c>
      <c r="Z26" s="73">
        <f>K26</f>
        <v>81.099999999999994</v>
      </c>
      <c r="AA26" s="73">
        <v>78.3</v>
      </c>
      <c r="AB26" s="73">
        <v>81</v>
      </c>
      <c r="AC26" s="350">
        <f>W26</f>
        <v>79.5</v>
      </c>
    </row>
    <row r="27" spans="1:29" ht="15">
      <c r="U27" s="299"/>
      <c r="V27" s="299"/>
      <c r="W27" s="299"/>
    </row>
    <row r="28" spans="1:29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Y28" s="264"/>
      <c r="Z28" s="77"/>
      <c r="AA28" s="77"/>
      <c r="AB28" s="77"/>
      <c r="AC28" s="77"/>
    </row>
    <row r="29" spans="1:29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Y29" s="265"/>
      <c r="Z29" s="78"/>
      <c r="AA29" s="78"/>
      <c r="AB29" s="78"/>
      <c r="AC29" s="78"/>
    </row>
    <row r="30" spans="1:29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5"/>
      <c r="X30" s="204"/>
      <c r="Y30" s="256"/>
      <c r="Z30" s="5"/>
      <c r="AA30" s="5"/>
      <c r="AB30" s="5"/>
      <c r="AC30" s="7"/>
    </row>
    <row r="31" spans="1:29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9"/>
      <c r="X31" s="204"/>
      <c r="Y31" s="257" t="str">
        <f>Y4</f>
        <v>FY2019</v>
      </c>
      <c r="Z31" s="11" t="str">
        <f>Z4</f>
        <v>FY2020</v>
      </c>
      <c r="AA31" s="11" t="str">
        <f>AA4</f>
        <v>FY2021</v>
      </c>
      <c r="AB31" s="314" t="str">
        <f>AB4</f>
        <v>FY2022</v>
      </c>
      <c r="AC31" s="208" t="str">
        <f>AC4</f>
        <v>FY2023</v>
      </c>
    </row>
    <row r="32" spans="1:29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316" t="s">
        <v>12</v>
      </c>
      <c r="X32" s="204"/>
      <c r="Y32" s="258"/>
      <c r="Z32" s="15"/>
      <c r="AA32" s="15"/>
      <c r="AB32" s="15"/>
      <c r="AC32" s="210"/>
    </row>
    <row r="33" spans="1:29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6"/>
      <c r="X33" s="18"/>
      <c r="Y33" s="213">
        <v>54.58</v>
      </c>
      <c r="Z33" s="87">
        <v>-45.2</v>
      </c>
      <c r="AA33" s="87">
        <v>45.35</v>
      </c>
      <c r="AB33" s="87">
        <v>88.13</v>
      </c>
      <c r="AC33" s="221">
        <v>72.58</v>
      </c>
    </row>
    <row r="34" spans="1:29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6"/>
      <c r="X34" s="18"/>
      <c r="Y34" s="213">
        <v>54.58</v>
      </c>
      <c r="Z34" s="245">
        <v>-45.2</v>
      </c>
      <c r="AA34" s="245">
        <v>45.34</v>
      </c>
      <c r="AB34" s="245">
        <v>88.1</v>
      </c>
      <c r="AC34" s="243">
        <v>72.55</v>
      </c>
    </row>
    <row r="35" spans="1:29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6"/>
      <c r="X35" s="18"/>
      <c r="Y35" s="213">
        <v>26</v>
      </c>
      <c r="Z35" s="87">
        <v>15</v>
      </c>
      <c r="AA35" s="87">
        <v>26</v>
      </c>
      <c r="AB35" s="87">
        <v>34</v>
      </c>
      <c r="AC35" s="221">
        <v>36</v>
      </c>
    </row>
    <row r="36" spans="1:29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6"/>
      <c r="X36" s="18"/>
      <c r="Y36" s="211">
        <f>Y35/Y33</f>
        <v>0.47636496885305973</v>
      </c>
      <c r="Z36" s="52" t="s">
        <v>35</v>
      </c>
      <c r="AA36" s="52">
        <v>0.57331863285556783</v>
      </c>
      <c r="AB36" s="52">
        <v>0.38579371383183936</v>
      </c>
      <c r="AC36" s="212">
        <v>0.4960044089280794</v>
      </c>
    </row>
    <row r="37" spans="1:29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39"/>
      <c r="X37" s="18"/>
      <c r="Y37" s="218">
        <v>1270.47</v>
      </c>
      <c r="Z37" s="220">
        <v>1281.29</v>
      </c>
      <c r="AA37" s="220">
        <v>1416.08</v>
      </c>
      <c r="AB37" s="220">
        <v>1529.46</v>
      </c>
      <c r="AC37" s="222">
        <v>1722.07</v>
      </c>
    </row>
    <row r="38" spans="1:29" ht="15">
      <c r="AB38" s="310"/>
    </row>
    <row r="39" spans="1:29" ht="15">
      <c r="A39" s="1" t="s">
        <v>37</v>
      </c>
      <c r="B39" s="2"/>
      <c r="C39" s="2"/>
      <c r="AB39" s="310"/>
    </row>
    <row r="40" spans="1:29" ht="6" customHeight="1">
      <c r="A40" s="4"/>
      <c r="AB40" s="310"/>
    </row>
    <row r="41" spans="1:29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5"/>
      <c r="X41" s="204"/>
      <c r="Y41" s="256"/>
      <c r="Z41" s="5"/>
      <c r="AA41" s="5"/>
      <c r="AB41" s="5"/>
      <c r="AC41" s="7"/>
    </row>
    <row r="42" spans="1:29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300"/>
      <c r="V42" s="300"/>
      <c r="W42" s="300"/>
      <c r="X42" s="204"/>
      <c r="Y42" s="257" t="str">
        <f>Y4</f>
        <v>FY2019</v>
      </c>
      <c r="Z42" s="11" t="str">
        <f>Z4</f>
        <v>FY2020</v>
      </c>
      <c r="AA42" s="11" t="str">
        <f>AA4</f>
        <v>FY2021</v>
      </c>
      <c r="AB42" s="314" t="str">
        <f>AB4</f>
        <v>FY2022</v>
      </c>
      <c r="AC42" s="208" t="s">
        <v>203</v>
      </c>
    </row>
    <row r="43" spans="1:29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316" t="s">
        <v>12</v>
      </c>
      <c r="X43" s="204"/>
      <c r="Y43" s="258"/>
      <c r="Z43" s="15"/>
      <c r="AA43" s="15"/>
      <c r="AB43" s="15"/>
      <c r="AC43" s="210"/>
    </row>
    <row r="44" spans="1:29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333">
        <v>651299</v>
      </c>
      <c r="X44" s="61"/>
      <c r="Y44" s="24">
        <f>SUM(D44:G44)</f>
        <v>2008580</v>
      </c>
      <c r="Z44" s="25">
        <f t="shared" ref="Z44:Z50" si="8">SUM(H44:K44)</f>
        <v>1682069</v>
      </c>
      <c r="AA44" s="25">
        <v>1758587</v>
      </c>
      <c r="AB44" s="25">
        <v>2134180</v>
      </c>
      <c r="AC44" s="26">
        <v>2348987</v>
      </c>
    </row>
    <row r="45" spans="1:29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327">
        <v>427876</v>
      </c>
      <c r="X45" s="61"/>
      <c r="Y45" s="24">
        <f>SUM(D45:G45)</f>
        <v>1287003</v>
      </c>
      <c r="Z45" s="25">
        <f t="shared" si="8"/>
        <v>1109762</v>
      </c>
      <c r="AA45" s="25">
        <v>1135920</v>
      </c>
      <c r="AB45" s="25">
        <v>1388758</v>
      </c>
      <c r="AC45" s="26">
        <v>1528889</v>
      </c>
    </row>
    <row r="46" spans="1:29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319">
        <f>W44-W45</f>
        <v>223423</v>
      </c>
      <c r="X46" s="61"/>
      <c r="Y46" s="30">
        <f>SUM(D46:G46)</f>
        <v>721577</v>
      </c>
      <c r="Z46" s="31">
        <f t="shared" si="8"/>
        <v>572307</v>
      </c>
      <c r="AA46" s="31">
        <v>622667</v>
      </c>
      <c r="AB46" s="31">
        <v>745422</v>
      </c>
      <c r="AC46" s="32">
        <v>820098</v>
      </c>
    </row>
    <row r="47" spans="1:29" ht="19.649999999999999" customHeight="1">
      <c r="A47" s="255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333">
        <v>202204</v>
      </c>
      <c r="X47" s="269"/>
      <c r="Y47" s="24">
        <f>SUM(D47:G47)</f>
        <v>658435</v>
      </c>
      <c r="Z47" s="25">
        <f t="shared" si="8"/>
        <v>619740</v>
      </c>
      <c r="AA47" s="25">
        <f>SUM(L47:O47)</f>
        <v>600269</v>
      </c>
      <c r="AB47" s="37">
        <f>SUM(P47:S47)</f>
        <v>688156</v>
      </c>
      <c r="AC47" s="26">
        <v>769810</v>
      </c>
    </row>
    <row r="48" spans="1:29" ht="19.649999999999999" customHeight="1">
      <c r="A48" s="255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327">
        <v>4265</v>
      </c>
      <c r="X48" s="269"/>
      <c r="Y48" s="24">
        <f>SUM(D48:G48)</f>
        <v>15911</v>
      </c>
      <c r="Z48" s="25">
        <f t="shared" si="8"/>
        <v>5791</v>
      </c>
      <c r="AA48" s="25">
        <f>SUM(L48:O48)</f>
        <v>17960</v>
      </c>
      <c r="AB48" s="25">
        <f>SUM(P48:S48)</f>
        <v>21544</v>
      </c>
      <c r="AC48" s="26">
        <v>12354</v>
      </c>
    </row>
    <row r="49" spans="1:35" ht="19.649999999999999" customHeight="1">
      <c r="A49" s="255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308">
        <v>619</v>
      </c>
      <c r="X49" s="269"/>
      <c r="Y49" s="24">
        <f>G49</f>
        <v>13</v>
      </c>
      <c r="Z49" s="25">
        <f t="shared" si="8"/>
        <v>3787</v>
      </c>
      <c r="AA49" s="25">
        <f>O49</f>
        <v>306</v>
      </c>
      <c r="AB49" s="25">
        <f>S49</f>
        <v>70</v>
      </c>
      <c r="AC49" s="26">
        <v>619</v>
      </c>
    </row>
    <row r="50" spans="1:35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319">
        <v>24865</v>
      </c>
      <c r="X50" s="269"/>
      <c r="Y50" s="30">
        <f>SUM(D50:G50)</f>
        <v>79040</v>
      </c>
      <c r="Z50" s="31">
        <f t="shared" si="8"/>
        <v>-45429</v>
      </c>
      <c r="AA50" s="31">
        <v>40052</v>
      </c>
      <c r="AB50" s="31">
        <v>78740</v>
      </c>
      <c r="AC50" s="32">
        <v>62023</v>
      </c>
    </row>
    <row r="51" spans="1:35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308">
        <v>2949</v>
      </c>
      <c r="X51" s="269"/>
      <c r="Y51" s="24">
        <f>SUM(D51:G51)</f>
        <v>4926</v>
      </c>
      <c r="Z51" s="25">
        <v>4373</v>
      </c>
      <c r="AA51" s="25">
        <v>2532</v>
      </c>
      <c r="AB51" s="25">
        <v>4522</v>
      </c>
      <c r="AC51" s="26">
        <v>9473</v>
      </c>
    </row>
    <row r="52" spans="1:35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308">
        <v>2763</v>
      </c>
      <c r="X52" s="269"/>
      <c r="Y52" s="24">
        <f>SUM(D52:G52)</f>
        <v>8319</v>
      </c>
      <c r="Z52" s="25">
        <v>3617</v>
      </c>
      <c r="AA52" s="25">
        <v>3800</v>
      </c>
      <c r="AB52" s="25">
        <v>8105</v>
      </c>
      <c r="AC52" s="26">
        <v>8897</v>
      </c>
    </row>
    <row r="53" spans="1:35" ht="19.649999999999999" customHeight="1">
      <c r="A53" s="356" t="s">
        <v>196</v>
      </c>
      <c r="B53" s="357"/>
      <c r="C53" s="358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308">
        <v>467</v>
      </c>
      <c r="X53" s="269"/>
      <c r="Y53" s="24">
        <f>SUM(D53:G53)</f>
        <v>244</v>
      </c>
      <c r="Z53" s="25">
        <f>SUM(H53:K53)</f>
        <v>3645</v>
      </c>
      <c r="AA53" s="25">
        <v>5604</v>
      </c>
      <c r="AB53" s="25">
        <v>6151</v>
      </c>
      <c r="AC53" s="26">
        <v>5603</v>
      </c>
    </row>
    <row r="54" spans="1:35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319">
        <v>25518</v>
      </c>
      <c r="X54" s="269"/>
      <c r="Y54" s="30">
        <v>75891</v>
      </c>
      <c r="Z54" s="31">
        <v>-41028</v>
      </c>
      <c r="AA54" s="31">
        <v>44388</v>
      </c>
      <c r="AB54" s="31">
        <v>81308</v>
      </c>
      <c r="AC54" s="32">
        <v>68202</v>
      </c>
    </row>
    <row r="55" spans="1:35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319">
        <v>11463</v>
      </c>
      <c r="X55" s="269"/>
      <c r="Y55" s="30">
        <f>SUM(D55:G55)</f>
        <v>31478</v>
      </c>
      <c r="Z55" s="31">
        <f>SUM(H55:K55)</f>
        <v>-8364</v>
      </c>
      <c r="AA55" s="31">
        <v>13763</v>
      </c>
      <c r="AB55" s="31">
        <v>25667</v>
      </c>
      <c r="AC55" s="32">
        <v>23960</v>
      </c>
      <c r="AI55" s="310"/>
    </row>
    <row r="56" spans="1:35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319">
        <v>156</v>
      </c>
      <c r="X56" s="61"/>
      <c r="Y56" s="30">
        <f>SUM(D56:G56)</f>
        <v>4867</v>
      </c>
      <c r="Z56" s="31">
        <f>SUM(H56:K56)</f>
        <v>66</v>
      </c>
      <c r="AA56" s="31">
        <v>254</v>
      </c>
      <c r="AB56" s="31">
        <v>1274</v>
      </c>
      <c r="AC56" s="32">
        <v>66</v>
      </c>
    </row>
    <row r="57" spans="1:35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334">
        <f>W54-W55-W56</f>
        <v>13899</v>
      </c>
      <c r="X57" s="61"/>
      <c r="Y57" s="90">
        <f>SUM(D57:G57)</f>
        <v>39546</v>
      </c>
      <c r="Z57" s="91">
        <f>SUM(H57:K57)</f>
        <v>-32730</v>
      </c>
      <c r="AA57" s="91">
        <v>30371</v>
      </c>
      <c r="AB57" s="91">
        <v>54367</v>
      </c>
      <c r="AC57" s="92">
        <v>44176</v>
      </c>
    </row>
    <row r="58" spans="1:35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Y58" s="266"/>
      <c r="Z58" s="93"/>
      <c r="AA58" s="93"/>
      <c r="AB58" s="312"/>
      <c r="AC58" s="93"/>
    </row>
    <row r="59" spans="1:35" s="4" customFormat="1" ht="15">
      <c r="A59" s="1" t="s">
        <v>49</v>
      </c>
      <c r="B59" s="1"/>
      <c r="C59" s="1"/>
      <c r="D59" s="267"/>
      <c r="E59" s="267"/>
      <c r="F59" s="267"/>
      <c r="G59" s="267"/>
      <c r="Y59" s="267"/>
      <c r="AB59" s="315"/>
    </row>
    <row r="60" spans="1:35" ht="6" customHeight="1">
      <c r="AB60" s="310"/>
    </row>
    <row r="61" spans="1:35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5"/>
      <c r="X61" s="204"/>
      <c r="Y61" s="256"/>
      <c r="Z61" s="5"/>
      <c r="AA61" s="5"/>
      <c r="AB61" s="5"/>
      <c r="AC61" s="7"/>
    </row>
    <row r="62" spans="1:35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9"/>
      <c r="X62" s="204"/>
      <c r="Y62" s="257" t="str">
        <f>Y4</f>
        <v>FY2019</v>
      </c>
      <c r="Z62" s="11" t="str">
        <f>Z4</f>
        <v>FY2020</v>
      </c>
      <c r="AA62" s="11" t="str">
        <f>AA4</f>
        <v>FY2021</v>
      </c>
      <c r="AB62" s="314" t="str">
        <f>AB4</f>
        <v>FY2022</v>
      </c>
      <c r="AC62" s="208" t="s">
        <v>203</v>
      </c>
    </row>
    <row r="63" spans="1:35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316" t="s">
        <v>12</v>
      </c>
      <c r="X63" s="204"/>
      <c r="Y63" s="258"/>
      <c r="Z63" s="15"/>
      <c r="AA63" s="15"/>
      <c r="AB63" s="15"/>
      <c r="AC63" s="210"/>
    </row>
    <row r="64" spans="1:35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308">
        <v>177050</v>
      </c>
      <c r="X64" s="61"/>
      <c r="Y64" s="24">
        <f t="shared" ref="Y64:Y78" si="9">G64</f>
        <v>262834</v>
      </c>
      <c r="Z64" s="25">
        <f t="shared" ref="Z64:Z69" si="10">K64</f>
        <v>334810</v>
      </c>
      <c r="AA64" s="25">
        <v>240308</v>
      </c>
      <c r="AB64" s="25">
        <f t="shared" ref="AB64:AB69" si="11">S64</f>
        <v>221890</v>
      </c>
      <c r="AC64" s="347">
        <f>W64</f>
        <v>177050</v>
      </c>
    </row>
    <row r="65" spans="1:29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308">
        <v>271</v>
      </c>
      <c r="X65" s="61"/>
      <c r="Y65" s="24">
        <f t="shared" si="9"/>
        <v>50</v>
      </c>
      <c r="Z65" s="25">
        <f t="shared" si="10"/>
        <v>238</v>
      </c>
      <c r="AA65" s="25">
        <v>81</v>
      </c>
      <c r="AB65" s="25">
        <f t="shared" si="11"/>
        <v>207</v>
      </c>
      <c r="AC65" s="347">
        <f t="shared" ref="AC65:AC68" si="12">W65</f>
        <v>271</v>
      </c>
    </row>
    <row r="66" spans="1:29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308">
        <v>538058</v>
      </c>
      <c r="X66" s="61"/>
      <c r="Y66" s="24">
        <f t="shared" si="9"/>
        <v>392780</v>
      </c>
      <c r="Z66" s="25">
        <f t="shared" si="10"/>
        <v>392132</v>
      </c>
      <c r="AA66" s="25">
        <v>397148</v>
      </c>
      <c r="AB66" s="25">
        <f t="shared" si="11"/>
        <v>476429</v>
      </c>
      <c r="AC66" s="347">
        <f t="shared" si="12"/>
        <v>538058</v>
      </c>
    </row>
    <row r="67" spans="1:29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308">
        <v>106948</v>
      </c>
      <c r="X67" s="61"/>
      <c r="Y67" s="24">
        <f t="shared" si="9"/>
        <v>87226</v>
      </c>
      <c r="Z67" s="25">
        <f t="shared" si="10"/>
        <v>92823</v>
      </c>
      <c r="AA67" s="25">
        <v>92293</v>
      </c>
      <c r="AB67" s="25">
        <f t="shared" si="11"/>
        <v>93906</v>
      </c>
      <c r="AC67" s="347">
        <f t="shared" si="12"/>
        <v>106948</v>
      </c>
    </row>
    <row r="68" spans="1:29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308">
        <v>300595</v>
      </c>
      <c r="X68" s="61"/>
      <c r="Y68" s="24">
        <f t="shared" si="9"/>
        <v>201248</v>
      </c>
      <c r="Z68" s="25">
        <f t="shared" si="10"/>
        <v>192016</v>
      </c>
      <c r="AA68" s="25">
        <v>232558</v>
      </c>
      <c r="AB68" s="25">
        <f t="shared" si="11"/>
        <v>314368</v>
      </c>
      <c r="AC68" s="347">
        <f t="shared" si="12"/>
        <v>300595</v>
      </c>
    </row>
    <row r="69" spans="1:29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308">
        <v>72655</v>
      </c>
      <c r="X69" s="61"/>
      <c r="Y69" s="24">
        <f t="shared" si="9"/>
        <v>36428</v>
      </c>
      <c r="Z69" s="25">
        <f t="shared" si="10"/>
        <v>46725</v>
      </c>
      <c r="AA69" s="25">
        <v>50034</v>
      </c>
      <c r="AB69" s="25">
        <f t="shared" si="11"/>
        <v>68499</v>
      </c>
      <c r="AC69" s="347">
        <f>W69</f>
        <v>72655</v>
      </c>
    </row>
    <row r="70" spans="1:29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308">
        <v>7724</v>
      </c>
      <c r="X70" s="61"/>
      <c r="Y70" s="24">
        <f t="shared" si="9"/>
        <v>1125582</v>
      </c>
      <c r="Z70" s="25"/>
      <c r="AA70" s="25"/>
      <c r="AB70" s="88"/>
      <c r="AC70" s="347">
        <f>W70</f>
        <v>7724</v>
      </c>
    </row>
    <row r="71" spans="1:29" ht="19.649999999999999" customHeight="1">
      <c r="A71" s="29"/>
      <c r="B71" s="29"/>
      <c r="C71" s="29" t="s">
        <v>58</v>
      </c>
      <c r="D71" s="30">
        <f t="shared" ref="D71:F71" si="13">SUM(D64:D70)</f>
        <v>1368085</v>
      </c>
      <c r="E71" s="31">
        <f t="shared" si="13"/>
        <v>1398742</v>
      </c>
      <c r="F71" s="31">
        <f t="shared" si="13"/>
        <v>1397688</v>
      </c>
      <c r="G71" s="31">
        <f>SUM(G64:G70)</f>
        <v>2106148</v>
      </c>
      <c r="H71" s="30">
        <f t="shared" ref="H71" si="14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319">
        <f>SUM(W64:W70)</f>
        <v>1203301</v>
      </c>
      <c r="X71" s="61"/>
      <c r="Y71" s="30">
        <f t="shared" si="9"/>
        <v>2106148</v>
      </c>
      <c r="Z71" s="31">
        <f t="shared" ref="Z71:Z78" si="15">K71</f>
        <v>1058744</v>
      </c>
      <c r="AA71" s="31">
        <v>1012422</v>
      </c>
      <c r="AB71" s="31">
        <v>1175299</v>
      </c>
      <c r="AC71" s="341">
        <f>W71</f>
        <v>1203301</v>
      </c>
    </row>
    <row r="72" spans="1:29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308">
        <v>195478</v>
      </c>
      <c r="W72" s="308">
        <v>203568</v>
      </c>
      <c r="X72" s="61"/>
      <c r="Y72" s="24">
        <f t="shared" si="9"/>
        <v>201569</v>
      </c>
      <c r="Z72" s="25">
        <f t="shared" si="15"/>
        <v>191963</v>
      </c>
      <c r="AA72" s="25">
        <v>188439</v>
      </c>
      <c r="AB72" s="25">
        <v>196512</v>
      </c>
      <c r="AC72" s="347">
        <f>W72</f>
        <v>203568</v>
      </c>
    </row>
    <row r="73" spans="1:29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308">
        <v>60371</v>
      </c>
      <c r="W73" s="308">
        <v>62706</v>
      </c>
      <c r="X73" s="61"/>
      <c r="Y73" s="24">
        <f t="shared" si="9"/>
        <v>59425</v>
      </c>
      <c r="Z73" s="25">
        <f t="shared" si="15"/>
        <v>63653</v>
      </c>
      <c r="AA73" s="25">
        <v>57730</v>
      </c>
      <c r="AB73" s="25">
        <v>57003</v>
      </c>
      <c r="AC73" s="347">
        <f t="shared" ref="AC73:AC76" si="16">W73</f>
        <v>62706</v>
      </c>
    </row>
    <row r="74" spans="1:29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308">
        <v>401061</v>
      </c>
      <c r="W74" s="308">
        <v>412461</v>
      </c>
      <c r="X74" s="61"/>
      <c r="Y74" s="24">
        <f t="shared" si="9"/>
        <v>231898</v>
      </c>
      <c r="Z74" s="25">
        <f t="shared" si="15"/>
        <v>225510</v>
      </c>
      <c r="AA74" s="25">
        <v>259482</v>
      </c>
      <c r="AB74" s="25">
        <v>366394</v>
      </c>
      <c r="AC74" s="347">
        <f t="shared" si="16"/>
        <v>412461</v>
      </c>
    </row>
    <row r="75" spans="1:29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308">
        <v>155052</v>
      </c>
      <c r="W75" s="308">
        <v>169649</v>
      </c>
      <c r="X75" s="61"/>
      <c r="Y75" s="24">
        <f t="shared" si="9"/>
        <v>139181</v>
      </c>
      <c r="Z75" s="25">
        <f t="shared" si="15"/>
        <v>136093</v>
      </c>
      <c r="AA75" s="25">
        <v>128321</v>
      </c>
      <c r="AB75" s="25">
        <v>135158</v>
      </c>
      <c r="AC75" s="347">
        <f t="shared" si="16"/>
        <v>169649</v>
      </c>
    </row>
    <row r="76" spans="1:29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309">
        <v>233038</v>
      </c>
      <c r="W76" s="309">
        <v>234490</v>
      </c>
      <c r="X76" s="61"/>
      <c r="Y76" s="24">
        <f t="shared" si="9"/>
        <v>129424</v>
      </c>
      <c r="Z76" s="25">
        <f t="shared" si="15"/>
        <v>211905</v>
      </c>
      <c r="AA76" s="25">
        <v>206860</v>
      </c>
      <c r="AB76" s="25">
        <v>219590</v>
      </c>
      <c r="AC76" s="347">
        <f t="shared" si="16"/>
        <v>234490</v>
      </c>
    </row>
    <row r="77" spans="1:29" ht="19.649999999999999" customHeight="1">
      <c r="A77" s="29"/>
      <c r="B77" s="29"/>
      <c r="C77" s="29" t="s">
        <v>63</v>
      </c>
      <c r="D77" s="30">
        <f t="shared" ref="D77" si="17">SUM(D72:D76)</f>
        <v>1409576</v>
      </c>
      <c r="E77" s="31">
        <f t="shared" ref="E77" si="18">SUM(E72:E76)</f>
        <v>1453249</v>
      </c>
      <c r="F77" s="31">
        <v>1475658</v>
      </c>
      <c r="G77" s="31">
        <f t="shared" ref="G77:H77" si="19">SUM(G72:G76)</f>
        <v>761497</v>
      </c>
      <c r="H77" s="30">
        <f t="shared" si="19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0">SUM(U72:U76)</f>
        <v>1053634</v>
      </c>
      <c r="V77" s="31">
        <f t="shared" ref="V77" si="21">SUM(V72:V76)</f>
        <v>1045000</v>
      </c>
      <c r="W77" s="319">
        <f t="shared" ref="W77" si="22">SUM(W72:W76)</f>
        <v>1082874</v>
      </c>
      <c r="X77" s="61"/>
      <c r="Y77" s="30">
        <f t="shared" si="9"/>
        <v>761497</v>
      </c>
      <c r="Z77" s="31">
        <f t="shared" si="15"/>
        <v>829124</v>
      </c>
      <c r="AA77" s="31">
        <v>840832</v>
      </c>
      <c r="AB77" s="31">
        <v>974657</v>
      </c>
      <c r="AC77" s="341">
        <f>W77</f>
        <v>1082874</v>
      </c>
    </row>
    <row r="78" spans="1:29" ht="19.649999999999999" customHeight="1" thickBot="1">
      <c r="A78" s="89"/>
      <c r="B78" s="89"/>
      <c r="C78" s="89" t="s">
        <v>64</v>
      </c>
      <c r="D78" s="90">
        <f t="shared" ref="D78:E78" si="23">SUM(D71,D77)</f>
        <v>2777661</v>
      </c>
      <c r="E78" s="91">
        <f t="shared" si="23"/>
        <v>2851991</v>
      </c>
      <c r="F78" s="91">
        <v>2873346</v>
      </c>
      <c r="G78" s="91">
        <f t="shared" ref="G78:H78" si="24">SUM(G71,G77)</f>
        <v>2867645</v>
      </c>
      <c r="H78" s="90">
        <f t="shared" si="24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W78" si="25">SUM(U71,U77)</f>
        <v>2210788</v>
      </c>
      <c r="V78" s="91">
        <f t="shared" si="25"/>
        <v>2207785</v>
      </c>
      <c r="W78" s="334">
        <f t="shared" si="25"/>
        <v>2286175</v>
      </c>
      <c r="X78" s="61"/>
      <c r="Y78" s="90">
        <f t="shared" si="9"/>
        <v>2867645</v>
      </c>
      <c r="Z78" s="91">
        <f t="shared" si="15"/>
        <v>1887868</v>
      </c>
      <c r="AA78" s="91">
        <v>1853254</v>
      </c>
      <c r="AB78" s="91">
        <v>2149956</v>
      </c>
      <c r="AC78" s="353">
        <f>W78</f>
        <v>2286175</v>
      </c>
    </row>
    <row r="79" spans="1:29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27"/>
      <c r="Y79" s="57"/>
      <c r="Z79" s="57"/>
      <c r="AA79" s="57"/>
      <c r="AB79" s="57"/>
      <c r="AC79" s="57"/>
    </row>
    <row r="80" spans="1:29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27"/>
      <c r="Y80" s="268"/>
      <c r="Z80" s="27"/>
      <c r="AA80" s="27"/>
      <c r="AB80" s="27"/>
      <c r="AC80" s="27"/>
    </row>
    <row r="81" spans="1:29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25">
        <v>152592</v>
      </c>
      <c r="X81" s="61"/>
      <c r="Y81" s="36">
        <f t="shared" ref="Y81:Y100" si="26">G81</f>
        <v>51492</v>
      </c>
      <c r="Z81" s="37">
        <f t="shared" ref="Z81:Z100" si="27">K81</f>
        <v>82731</v>
      </c>
      <c r="AA81" s="37">
        <v>114395</v>
      </c>
      <c r="AB81" s="37">
        <v>157828</v>
      </c>
      <c r="AC81" s="38">
        <v>152592</v>
      </c>
    </row>
    <row r="82" spans="1:29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5">
        <v>305280</v>
      </c>
      <c r="X82" s="61"/>
      <c r="Y82" s="24">
        <f t="shared" si="26"/>
        <v>246055</v>
      </c>
      <c r="Z82" s="25">
        <f t="shared" si="27"/>
        <v>287160</v>
      </c>
      <c r="AA82" s="25">
        <v>268534</v>
      </c>
      <c r="AB82" s="25">
        <v>312429</v>
      </c>
      <c r="AC82" s="26">
        <v>305280</v>
      </c>
    </row>
    <row r="83" spans="1:29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5">
        <v>22543</v>
      </c>
      <c r="X83" s="61"/>
      <c r="Y83" s="24">
        <f t="shared" si="26"/>
        <v>27230</v>
      </c>
      <c r="Z83" s="25">
        <f t="shared" si="27"/>
        <v>25475</v>
      </c>
      <c r="AA83" s="25">
        <v>22665</v>
      </c>
      <c r="AB83" s="25">
        <v>26185</v>
      </c>
      <c r="AC83" s="26">
        <v>22543</v>
      </c>
    </row>
    <row r="84" spans="1:29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61"/>
      <c r="Y84" s="24">
        <f t="shared" si="26"/>
        <v>255050</v>
      </c>
      <c r="Z84" s="25">
        <f t="shared" si="27"/>
        <v>262150</v>
      </c>
      <c r="AA84" s="25">
        <v>287854</v>
      </c>
      <c r="AB84" s="25">
        <v>332672</v>
      </c>
      <c r="AC84" s="26">
        <v>397430</v>
      </c>
    </row>
    <row r="85" spans="1:29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5">
        <v>1430</v>
      </c>
      <c r="X85" s="61"/>
      <c r="Y85" s="24">
        <f t="shared" si="26"/>
        <v>969069</v>
      </c>
      <c r="Z85" s="25"/>
      <c r="AA85" s="25"/>
      <c r="AB85" s="25"/>
      <c r="AC85" s="26">
        <v>1430</v>
      </c>
    </row>
    <row r="86" spans="1:29" ht="19.649999999999999" customHeight="1">
      <c r="A86" s="29"/>
      <c r="B86" s="29"/>
      <c r="C86" s="29" t="s">
        <v>71</v>
      </c>
      <c r="D86" s="30">
        <f t="shared" ref="D86:E86" si="28">SUM(D81:D84)</f>
        <v>816563</v>
      </c>
      <c r="E86" s="31">
        <f t="shared" si="28"/>
        <v>879108</v>
      </c>
      <c r="F86" s="31">
        <v>843430</v>
      </c>
      <c r="G86" s="31">
        <f>SUM(G81:G85)</f>
        <v>1548896</v>
      </c>
      <c r="H86" s="30">
        <f t="shared" ref="H86" si="29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1">
        <v>879275</v>
      </c>
      <c r="X86" s="61"/>
      <c r="Y86" s="30">
        <f t="shared" si="26"/>
        <v>1548896</v>
      </c>
      <c r="Z86" s="31">
        <f t="shared" si="27"/>
        <v>657516</v>
      </c>
      <c r="AA86" s="31">
        <v>693448</v>
      </c>
      <c r="AB86" s="31">
        <v>829114</v>
      </c>
      <c r="AC86" s="32">
        <v>879275</v>
      </c>
    </row>
    <row r="87" spans="1:29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5">
        <v>196974</v>
      </c>
      <c r="X87" s="61"/>
      <c r="Y87" s="24">
        <f t="shared" si="26"/>
        <v>128172</v>
      </c>
      <c r="Z87" s="25">
        <f t="shared" si="27"/>
        <v>139676</v>
      </c>
      <c r="AA87" s="25">
        <v>121042</v>
      </c>
      <c r="AB87" s="25">
        <v>205110</v>
      </c>
      <c r="AC87" s="26">
        <v>196974</v>
      </c>
    </row>
    <row r="88" spans="1:29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5">
        <v>47968</v>
      </c>
      <c r="X88" s="61"/>
      <c r="Y88" s="24">
        <f t="shared" si="26"/>
        <v>38741</v>
      </c>
      <c r="Z88" s="25">
        <f t="shared" si="27"/>
        <v>46737</v>
      </c>
      <c r="AA88" s="25">
        <v>44444</v>
      </c>
      <c r="AB88" s="25">
        <v>38147</v>
      </c>
      <c r="AC88" s="26">
        <v>47968</v>
      </c>
    </row>
    <row r="89" spans="1:29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5">
        <v>37262</v>
      </c>
      <c r="X89" s="61"/>
      <c r="Y89" s="24">
        <f t="shared" si="26"/>
        <v>99795</v>
      </c>
      <c r="Z89" s="25">
        <f t="shared" si="27"/>
        <v>70463</v>
      </c>
      <c r="AA89" s="25">
        <v>45728</v>
      </c>
      <c r="AB89" s="25">
        <v>41058</v>
      </c>
      <c r="AC89" s="26">
        <v>37262</v>
      </c>
    </row>
    <row r="90" spans="1:29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61"/>
      <c r="Y90" s="24">
        <f t="shared" si="26"/>
        <v>43514</v>
      </c>
      <c r="Z90" s="25">
        <f t="shared" si="27"/>
        <v>49624</v>
      </c>
      <c r="AA90" s="25">
        <v>42767</v>
      </c>
      <c r="AB90" s="25">
        <v>78445</v>
      </c>
      <c r="AC90" s="26">
        <v>59569</v>
      </c>
    </row>
    <row r="91" spans="1:29" ht="19.649999999999999" customHeight="1">
      <c r="A91" s="29"/>
      <c r="B91" s="29"/>
      <c r="C91" s="29" t="s">
        <v>74</v>
      </c>
      <c r="D91" s="30">
        <f t="shared" ref="D91:E91" si="30">SUM(D87:D90)</f>
        <v>954346</v>
      </c>
      <c r="E91" s="31">
        <f t="shared" si="30"/>
        <v>961949</v>
      </c>
      <c r="F91" s="31">
        <v>997811</v>
      </c>
      <c r="G91" s="31">
        <f t="shared" ref="G91:H91" si="31">SUM(G87:G90)</f>
        <v>310222</v>
      </c>
      <c r="H91" s="30">
        <f t="shared" si="31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1">
        <v>341773</v>
      </c>
      <c r="X91" s="61"/>
      <c r="Y91" s="30">
        <f t="shared" si="26"/>
        <v>310222</v>
      </c>
      <c r="Z91" s="31">
        <f t="shared" si="27"/>
        <v>306500</v>
      </c>
      <c r="AA91" s="31">
        <v>253981</v>
      </c>
      <c r="AB91" s="31">
        <v>362760</v>
      </c>
      <c r="AC91" s="32">
        <v>341773</v>
      </c>
    </row>
    <row r="92" spans="1:29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5">
        <v>135364</v>
      </c>
      <c r="X92" s="61"/>
      <c r="Y92" s="24">
        <f t="shared" si="26"/>
        <v>135364</v>
      </c>
      <c r="Z92" s="25">
        <f t="shared" si="27"/>
        <v>135364</v>
      </c>
      <c r="AA92" s="25">
        <v>135364</v>
      </c>
      <c r="AB92" s="25">
        <v>135364</v>
      </c>
      <c r="AC92" s="26">
        <v>135364</v>
      </c>
    </row>
    <row r="93" spans="1:29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5">
        <v>158455</v>
      </c>
      <c r="X93" s="61"/>
      <c r="Y93" s="24">
        <f t="shared" si="26"/>
        <v>186173</v>
      </c>
      <c r="Z93" s="25">
        <f t="shared" si="27"/>
        <v>186231</v>
      </c>
      <c r="AA93" s="25">
        <v>180942</v>
      </c>
      <c r="AB93" s="25">
        <v>158529</v>
      </c>
      <c r="AC93" s="26">
        <v>158455</v>
      </c>
    </row>
    <row r="94" spans="1:29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27">
        <v>-7926</v>
      </c>
      <c r="X94" s="61"/>
      <c r="Y94" s="269">
        <f t="shared" si="26"/>
        <v>-37795</v>
      </c>
      <c r="Z94" s="27">
        <f t="shared" si="27"/>
        <v>-45024</v>
      </c>
      <c r="AA94" s="27">
        <v>-460</v>
      </c>
      <c r="AB94" s="311">
        <v>-427</v>
      </c>
      <c r="AC94" s="62">
        <v>-7926</v>
      </c>
    </row>
    <row r="95" spans="1:29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27">
        <v>251687</v>
      </c>
      <c r="X95" s="61"/>
      <c r="Y95" s="269">
        <f t="shared" si="26"/>
        <v>41898</v>
      </c>
      <c r="Z95" s="27">
        <f t="shared" si="27"/>
        <v>82097</v>
      </c>
      <c r="AA95" s="27">
        <v>126341</v>
      </c>
      <c r="AB95" s="311">
        <v>167368</v>
      </c>
      <c r="AC95" s="62">
        <v>251687</v>
      </c>
    </row>
    <row r="96" spans="1:29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88">
        <v>501142</v>
      </c>
      <c r="X96" s="61"/>
      <c r="Y96" s="98">
        <f t="shared" si="26"/>
        <v>594731</v>
      </c>
      <c r="Z96" s="88">
        <f t="shared" si="27"/>
        <v>561578</v>
      </c>
      <c r="AA96" s="88">
        <v>459855</v>
      </c>
      <c r="AB96" s="88">
        <v>470722</v>
      </c>
      <c r="AC96" s="99">
        <v>501142</v>
      </c>
    </row>
    <row r="97" spans="1:29" ht="19.649999999999999" customHeight="1">
      <c r="A97" s="79"/>
      <c r="B97" s="79"/>
      <c r="C97" s="79" t="s">
        <v>80</v>
      </c>
      <c r="D97" s="98">
        <f t="shared" ref="D97:E97" si="32">SUM(D92:D96)</f>
        <v>921221</v>
      </c>
      <c r="E97" s="88">
        <f t="shared" si="32"/>
        <v>923918</v>
      </c>
      <c r="F97" s="88">
        <v>943678</v>
      </c>
      <c r="G97" s="88">
        <f t="shared" ref="G97:H97" si="33">SUM(G92:G96)</f>
        <v>920371</v>
      </c>
      <c r="H97" s="98">
        <f t="shared" si="33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88">
        <v>1038722</v>
      </c>
      <c r="X97" s="61"/>
      <c r="Y97" s="98">
        <f t="shared" si="26"/>
        <v>920371</v>
      </c>
      <c r="Z97" s="88">
        <f t="shared" si="27"/>
        <v>920246</v>
      </c>
      <c r="AA97" s="88">
        <v>902042</v>
      </c>
      <c r="AB97" s="31">
        <v>931556</v>
      </c>
      <c r="AC97" s="99">
        <v>1038722</v>
      </c>
    </row>
    <row r="98" spans="1:29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1">
        <v>26405</v>
      </c>
      <c r="X98" s="61"/>
      <c r="Y98" s="270">
        <f t="shared" si="26"/>
        <v>88156</v>
      </c>
      <c r="Z98" s="101">
        <f t="shared" si="27"/>
        <v>3606</v>
      </c>
      <c r="AA98" s="101">
        <v>3783</v>
      </c>
      <c r="AB98" s="101">
        <v>26526</v>
      </c>
      <c r="AC98" s="102">
        <v>26405</v>
      </c>
    </row>
    <row r="99" spans="1:29" ht="19.649999999999999" customHeight="1">
      <c r="C99" s="3" t="s">
        <v>82</v>
      </c>
      <c r="D99" s="24">
        <f t="shared" ref="D99:E99" si="34">SUM(D97:D98)</f>
        <v>1006752</v>
      </c>
      <c r="E99" s="25">
        <f t="shared" si="34"/>
        <v>1010934</v>
      </c>
      <c r="F99" s="25">
        <v>1032105</v>
      </c>
      <c r="G99" s="25">
        <f t="shared" ref="G99:H99" si="35">SUM(G97:G98)</f>
        <v>1008527</v>
      </c>
      <c r="H99" s="24">
        <f t="shared" si="35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6">SUM(U97:U98)</f>
        <v>1030252</v>
      </c>
      <c r="V99" s="25">
        <v>1013670</v>
      </c>
      <c r="W99" s="25">
        <v>1065127</v>
      </c>
      <c r="X99" s="61"/>
      <c r="Y99" s="24">
        <f t="shared" si="26"/>
        <v>1008527</v>
      </c>
      <c r="Z99" s="25">
        <f t="shared" si="27"/>
        <v>923852</v>
      </c>
      <c r="AA99" s="25">
        <v>905825</v>
      </c>
      <c r="AB99" s="25">
        <v>958082</v>
      </c>
      <c r="AC99" s="26">
        <v>1065127</v>
      </c>
    </row>
    <row r="100" spans="1:29" ht="19.649999999999999" customHeight="1" thickBot="1">
      <c r="A100" s="89"/>
      <c r="B100" s="89"/>
      <c r="C100" s="89" t="s">
        <v>83</v>
      </c>
      <c r="D100" s="90">
        <f t="shared" ref="D100:E100" si="37">SUM(D86,D91,D99)</f>
        <v>2777661</v>
      </c>
      <c r="E100" s="91">
        <f t="shared" si="37"/>
        <v>2851991</v>
      </c>
      <c r="F100" s="91">
        <v>2873346</v>
      </c>
      <c r="G100" s="91">
        <f t="shared" ref="G100:H100" si="38">SUM(G86,G91,G99)</f>
        <v>2867645</v>
      </c>
      <c r="H100" s="90">
        <f t="shared" si="38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9">SUM(U86,U91,U99)</f>
        <v>2210788</v>
      </c>
      <c r="V100" s="91">
        <v>2207785</v>
      </c>
      <c r="W100" s="91">
        <v>2286175</v>
      </c>
      <c r="X100" s="61"/>
      <c r="Y100" s="90">
        <f t="shared" si="26"/>
        <v>2867645</v>
      </c>
      <c r="Z100" s="91">
        <f t="shared" si="27"/>
        <v>1887868</v>
      </c>
      <c r="AA100" s="91">
        <v>1853254</v>
      </c>
      <c r="AB100" s="91">
        <v>2149956</v>
      </c>
      <c r="AC100" s="92">
        <v>2286175</v>
      </c>
    </row>
    <row r="102" spans="1:29" s="4" customFormat="1" ht="15">
      <c r="A102" s="1" t="s">
        <v>84</v>
      </c>
      <c r="B102" s="1"/>
      <c r="C102" s="1"/>
      <c r="D102" s="267"/>
      <c r="E102" s="267"/>
      <c r="F102" s="267"/>
      <c r="G102" s="267"/>
      <c r="Y102" s="267"/>
    </row>
    <row r="103" spans="1:29" ht="6" customHeight="1"/>
    <row r="104" spans="1:29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335"/>
      <c r="X104" s="204"/>
      <c r="Y104" s="256"/>
      <c r="Z104" s="5"/>
      <c r="AA104" s="5"/>
      <c r="AB104" s="5"/>
      <c r="AC104" s="351"/>
    </row>
    <row r="105" spans="1:29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336"/>
      <c r="X105" s="204"/>
      <c r="Y105" s="257" t="str">
        <f>Y4</f>
        <v>FY2019</v>
      </c>
      <c r="Z105" s="11" t="str">
        <f>Z4</f>
        <v>FY2020</v>
      </c>
      <c r="AA105" s="11" t="str">
        <f>AA4</f>
        <v>FY2021</v>
      </c>
      <c r="AB105" s="314" t="str">
        <f>AB4</f>
        <v>FY2022</v>
      </c>
      <c r="AC105" s="339" t="str">
        <f>AC4</f>
        <v>FY2023</v>
      </c>
    </row>
    <row r="106" spans="1:29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337" t="s">
        <v>12</v>
      </c>
      <c r="X106" s="204"/>
      <c r="Y106" s="258"/>
      <c r="Z106" s="15"/>
      <c r="AA106" s="15"/>
      <c r="AB106" s="15"/>
      <c r="AC106" s="352"/>
    </row>
    <row r="107" spans="1:29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338">
        <v>63382</v>
      </c>
      <c r="X107" s="61"/>
      <c r="Y107" s="271">
        <f t="shared" ref="Y107:Y109" si="40">SUM(D107:G107)</f>
        <v>116701</v>
      </c>
      <c r="Z107" s="105">
        <f t="shared" ref="Z107:Z109" si="41">SUM(H107:K107)</f>
        <v>126962</v>
      </c>
      <c r="AA107" s="105">
        <v>82462</v>
      </c>
      <c r="AB107" s="105">
        <v>66708</v>
      </c>
      <c r="AC107" s="354">
        <v>125617</v>
      </c>
    </row>
    <row r="108" spans="1:29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338">
        <v>-26932</v>
      </c>
      <c r="X108" s="61"/>
      <c r="Y108" s="271">
        <f t="shared" si="40"/>
        <v>-164591</v>
      </c>
      <c r="Z108" s="105">
        <f t="shared" si="41"/>
        <v>-63559</v>
      </c>
      <c r="AA108" s="105">
        <v>-59355</v>
      </c>
      <c r="AB108" s="105">
        <v>-133939</v>
      </c>
      <c r="AC108" s="354">
        <v>-97822</v>
      </c>
    </row>
    <row r="109" spans="1:29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338">
        <v>-43697</v>
      </c>
      <c r="X109" s="61"/>
      <c r="Y109" s="271">
        <f t="shared" si="40"/>
        <v>75757</v>
      </c>
      <c r="Z109" s="105">
        <f t="shared" si="41"/>
        <v>-4085</v>
      </c>
      <c r="AA109" s="105">
        <v>-131685</v>
      </c>
      <c r="AB109" s="105">
        <v>35454</v>
      </c>
      <c r="AC109" s="354">
        <v>-82922</v>
      </c>
    </row>
    <row r="110" spans="1:29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334">
        <v>169639</v>
      </c>
      <c r="X110" s="61"/>
      <c r="Y110" s="90">
        <v>262834</v>
      </c>
      <c r="Z110" s="91">
        <v>330344</v>
      </c>
      <c r="AA110" s="91">
        <v>234020</v>
      </c>
      <c r="AB110" s="91">
        <v>210884</v>
      </c>
      <c r="AC110" s="353">
        <v>169639</v>
      </c>
    </row>
    <row r="111" spans="1:29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42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3">T107+T108</f>
        <v>3448</v>
      </c>
      <c r="U111" s="46">
        <f t="shared" si="43"/>
        <v>-22420</v>
      </c>
      <c r="V111" s="46">
        <v>10317</v>
      </c>
      <c r="W111" s="323">
        <f>W107+W108</f>
        <v>36450</v>
      </c>
      <c r="X111" s="61"/>
      <c r="Y111" s="261">
        <f>SUM(Y107:Y108)</f>
        <v>-47890</v>
      </c>
      <c r="Z111" s="46">
        <f>SUM(Z107:Z108)</f>
        <v>63403</v>
      </c>
      <c r="AA111" s="46">
        <v>23107</v>
      </c>
      <c r="AB111" s="46">
        <v>-67231</v>
      </c>
      <c r="AC111" s="345">
        <v>27795</v>
      </c>
    </row>
    <row r="112" spans="1:29" ht="15.75" customHeight="1">
      <c r="AB112" s="310"/>
    </row>
    <row r="113" spans="1:29" ht="15">
      <c r="A113" s="1" t="s">
        <v>89</v>
      </c>
      <c r="B113" s="2"/>
      <c r="C113" s="2"/>
      <c r="AB113" s="310"/>
    </row>
    <row r="114" spans="1:29" ht="6" customHeight="1">
      <c r="A114" s="4"/>
      <c r="AB114" s="310"/>
    </row>
    <row r="115" spans="1:29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5"/>
      <c r="X115" s="204"/>
      <c r="Y115" s="256"/>
      <c r="Z115" s="5"/>
      <c r="AA115" s="5"/>
      <c r="AB115" s="5"/>
      <c r="AC115" s="7"/>
    </row>
    <row r="116" spans="1:29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9"/>
      <c r="X116" s="204"/>
      <c r="Y116" s="257" t="str">
        <f>Y4</f>
        <v>FY2019</v>
      </c>
      <c r="Z116" s="11" t="str">
        <f>Z4</f>
        <v>FY2020</v>
      </c>
      <c r="AA116" s="11" t="str">
        <f>AA4</f>
        <v>FY2021</v>
      </c>
      <c r="AB116" s="314" t="str">
        <f>AB4</f>
        <v>FY2022</v>
      </c>
      <c r="AC116" s="208" t="str">
        <f>AC4</f>
        <v>FY2023</v>
      </c>
    </row>
    <row r="117" spans="1:29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337" t="s">
        <v>12</v>
      </c>
      <c r="X117" s="204"/>
      <c r="Y117" s="258"/>
      <c r="Z117" s="15"/>
      <c r="AA117" s="15"/>
      <c r="AB117" s="15"/>
      <c r="AC117" s="210"/>
    </row>
    <row r="118" spans="1:29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8"/>
      <c r="X118" s="18"/>
      <c r="Y118" s="272"/>
      <c r="Z118" s="108"/>
      <c r="AA118" s="108"/>
      <c r="AB118" s="108"/>
      <c r="AC118" s="109"/>
    </row>
    <row r="119" spans="1:29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321">
        <v>511481</v>
      </c>
      <c r="X119" s="206"/>
      <c r="Y119" s="36"/>
      <c r="Z119" s="37">
        <v>1376613</v>
      </c>
      <c r="AA119" s="37">
        <v>1428192</v>
      </c>
      <c r="AB119" s="37">
        <v>1684356</v>
      </c>
      <c r="AC119" s="38">
        <v>1852847</v>
      </c>
    </row>
    <row r="120" spans="1:29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308">
        <v>26722</v>
      </c>
      <c r="X120" s="24"/>
      <c r="Y120" s="24"/>
      <c r="Z120" s="25">
        <v>12111</v>
      </c>
      <c r="AA120" s="25">
        <v>24466</v>
      </c>
      <c r="AB120" s="25">
        <v>79648</v>
      </c>
      <c r="AC120" s="26">
        <v>95943</v>
      </c>
    </row>
    <row r="121" spans="1:29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308">
        <v>73649</v>
      </c>
      <c r="X121" s="24"/>
      <c r="Y121" s="24"/>
      <c r="Z121" s="25">
        <v>159909</v>
      </c>
      <c r="AA121" s="25">
        <v>187082</v>
      </c>
      <c r="AB121" s="25">
        <v>234843</v>
      </c>
      <c r="AC121" s="26">
        <v>262127</v>
      </c>
    </row>
    <row r="122" spans="1:29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308">
        <v>32310</v>
      </c>
      <c r="X122" s="24"/>
      <c r="Y122" s="24"/>
      <c r="Z122" s="25">
        <v>108878</v>
      </c>
      <c r="AA122" s="25">
        <v>99497</v>
      </c>
      <c r="AB122" s="25">
        <v>113572</v>
      </c>
      <c r="AC122" s="26">
        <v>111743</v>
      </c>
    </row>
    <row r="123" spans="1:29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325">
        <v>7137</v>
      </c>
      <c r="X123" s="24"/>
      <c r="Y123" s="98"/>
      <c r="Z123" s="88">
        <v>24558</v>
      </c>
      <c r="AA123" s="88">
        <v>19350</v>
      </c>
      <c r="AB123" s="88">
        <v>21761</v>
      </c>
      <c r="AC123" s="99">
        <v>26327</v>
      </c>
    </row>
    <row r="124" spans="1:29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Y124" s="25"/>
      <c r="Z124" s="25"/>
      <c r="AA124" s="25"/>
      <c r="AB124" s="25"/>
      <c r="AC124" s="25"/>
    </row>
    <row r="125" spans="1:29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Y125" s="25"/>
      <c r="Z125" s="25"/>
      <c r="AA125" s="25"/>
      <c r="AB125" s="25"/>
      <c r="AC125" s="25"/>
    </row>
    <row r="126" spans="1:29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Y126" s="25"/>
      <c r="Z126" s="25"/>
      <c r="AA126" s="25"/>
      <c r="AB126" s="25"/>
      <c r="AC126" s="25"/>
    </row>
    <row r="127" spans="1:29" ht="15.75" customHeight="1">
      <c r="A127" s="3" t="s">
        <v>200</v>
      </c>
      <c r="B127" s="254"/>
      <c r="C127" s="254"/>
    </row>
    <row r="128" spans="1:29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5"/>
      <c r="X128" s="204"/>
      <c r="Y128" s="256"/>
      <c r="Z128" s="5"/>
      <c r="AA128" s="5"/>
      <c r="AB128" s="5"/>
      <c r="AC128" s="7"/>
    </row>
    <row r="129" spans="1:29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9"/>
      <c r="X129" s="204"/>
      <c r="Y129" s="257" t="str">
        <f>Y4</f>
        <v>FY2019</v>
      </c>
      <c r="Z129" s="11" t="str">
        <f>Z4</f>
        <v>FY2020</v>
      </c>
      <c r="AA129" s="11" t="str">
        <f>AA4</f>
        <v>FY2021</v>
      </c>
      <c r="AB129" s="314" t="str">
        <f>AB4</f>
        <v>FY2022</v>
      </c>
      <c r="AC129" s="208" t="str">
        <f>AC4</f>
        <v>FY2023</v>
      </c>
    </row>
    <row r="130" spans="1:29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3" t="s">
        <v>204</v>
      </c>
      <c r="X130" s="204"/>
      <c r="Y130" s="258"/>
      <c r="Z130" s="15"/>
      <c r="AA130" s="15"/>
      <c r="AB130" s="15"/>
      <c r="AC130" s="210"/>
    </row>
    <row r="131" spans="1:29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4"/>
      <c r="X131" s="18"/>
      <c r="Y131" s="272"/>
      <c r="Z131" s="108"/>
      <c r="AA131" s="250"/>
      <c r="AB131" s="250"/>
      <c r="AC131" s="246"/>
    </row>
    <row r="132" spans="1:29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7"/>
      <c r="X132" s="206"/>
      <c r="Y132" s="36">
        <f t="shared" ref="Y132:Y137" si="44">SUM(D132:G132)</f>
        <v>1006274</v>
      </c>
      <c r="Z132" s="37">
        <f t="shared" ref="Z132:Z137" si="45">SUM(H132:K132)</f>
        <v>815895</v>
      </c>
      <c r="AA132" s="251"/>
      <c r="AB132" s="251"/>
      <c r="AC132" s="247"/>
    </row>
    <row r="133" spans="1:29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0"/>
      <c r="X133" s="24"/>
      <c r="Y133" s="24">
        <f t="shared" si="44"/>
        <v>568955</v>
      </c>
      <c r="Z133" s="25">
        <f t="shared" si="45"/>
        <v>532307</v>
      </c>
      <c r="AA133" s="252"/>
      <c r="AB133" s="252"/>
      <c r="AC133" s="248"/>
    </row>
    <row r="134" spans="1:29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0"/>
      <c r="X134" s="24"/>
      <c r="Y134" s="24">
        <f t="shared" si="44"/>
        <v>178396</v>
      </c>
      <c r="Z134" s="25">
        <f t="shared" si="45"/>
        <v>134661</v>
      </c>
      <c r="AA134" s="252"/>
      <c r="AB134" s="252"/>
      <c r="AC134" s="248"/>
    </row>
    <row r="135" spans="1:29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0"/>
      <c r="X135" s="24"/>
      <c r="Y135" s="24">
        <f t="shared" si="44"/>
        <v>23006</v>
      </c>
      <c r="Z135" s="25">
        <f t="shared" si="45"/>
        <v>24689</v>
      </c>
      <c r="AA135" s="252"/>
      <c r="AB135" s="252"/>
      <c r="AC135" s="248"/>
    </row>
    <row r="136" spans="1:29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0"/>
      <c r="X136" s="24"/>
      <c r="Y136" s="24">
        <f t="shared" si="44"/>
        <v>61896</v>
      </c>
      <c r="Z136" s="25">
        <f t="shared" si="45"/>
        <v>56874</v>
      </c>
      <c r="AA136" s="252"/>
      <c r="AB136" s="252"/>
      <c r="AC136" s="248"/>
    </row>
    <row r="137" spans="1:29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3"/>
      <c r="X137" s="24"/>
      <c r="Y137" s="98">
        <f t="shared" si="44"/>
        <v>170053</v>
      </c>
      <c r="Z137" s="88">
        <f t="shared" si="45"/>
        <v>117643</v>
      </c>
      <c r="AA137" s="253"/>
      <c r="AB137" s="253"/>
      <c r="AC137" s="249"/>
    </row>
    <row r="138" spans="1:29" ht="15">
      <c r="N138" s="27"/>
      <c r="R138" s="27"/>
      <c r="T138" s="37"/>
      <c r="U138" s="25"/>
      <c r="V138" s="25"/>
      <c r="W138" s="25"/>
    </row>
    <row r="140" spans="1:29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204"/>
      <c r="Y140" s="256"/>
      <c r="Z140" s="5"/>
      <c r="AA140" s="5"/>
      <c r="AB140" s="5"/>
      <c r="AC140" s="7"/>
    </row>
    <row r="141" spans="1:29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204"/>
      <c r="Y141" s="257" t="str">
        <f>Y4</f>
        <v>FY2019</v>
      </c>
      <c r="Z141" s="11" t="str">
        <f>Z4</f>
        <v>FY2020</v>
      </c>
      <c r="AA141" s="11" t="str">
        <f>AA4</f>
        <v>FY2021</v>
      </c>
      <c r="AB141" s="314" t="str">
        <f>AB4</f>
        <v>FY2022</v>
      </c>
      <c r="AC141" s="208" t="str">
        <f>AC4</f>
        <v>FY2023</v>
      </c>
    </row>
    <row r="142" spans="1:29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337" t="s">
        <v>12</v>
      </c>
      <c r="X142" s="204"/>
      <c r="Y142" s="258"/>
      <c r="Z142" s="15"/>
      <c r="AA142" s="15"/>
      <c r="AB142" s="15"/>
      <c r="AC142" s="210"/>
    </row>
    <row r="143" spans="1:29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W143" s="355"/>
      <c r="X143" s="18"/>
      <c r="Y143" s="259"/>
      <c r="AB143" s="313"/>
      <c r="AC143" s="20"/>
    </row>
    <row r="144" spans="1:29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321">
        <v>258243</v>
      </c>
      <c r="X144" s="24"/>
      <c r="Y144" s="36">
        <f t="shared" ref="Y144:Y148" si="46">SUM(D144:G144)</f>
        <v>872378</v>
      </c>
      <c r="Z144" s="37">
        <f>SUM(H144:K144)</f>
        <v>753041</v>
      </c>
      <c r="AA144" s="37">
        <v>705242</v>
      </c>
      <c r="AB144" s="37">
        <v>803955</v>
      </c>
      <c r="AC144" s="38">
        <v>865657</v>
      </c>
    </row>
    <row r="145" spans="1:29" s="57" customFormat="1" ht="16.5" customHeight="1">
      <c r="A145" s="110" t="s">
        <v>105</v>
      </c>
      <c r="B145" s="110"/>
      <c r="D145" s="25">
        <f t="shared" ref="D145" si="47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308">
        <v>393056</v>
      </c>
      <c r="X145" s="24"/>
      <c r="Y145" s="24">
        <f t="shared" si="46"/>
        <v>1136202</v>
      </c>
      <c r="Z145" s="25">
        <f t="shared" ref="Z145:Z148" si="48">SUM(H145:K145)</f>
        <v>929028</v>
      </c>
      <c r="AA145" s="25">
        <v>1053345</v>
      </c>
      <c r="AB145" s="25">
        <v>1330225</v>
      </c>
      <c r="AC145" s="26">
        <v>1483330</v>
      </c>
    </row>
    <row r="146" spans="1:29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308">
        <v>171220</v>
      </c>
      <c r="X146" s="24"/>
      <c r="Y146" s="24">
        <f t="shared" si="46"/>
        <v>534181</v>
      </c>
      <c r="Z146" s="25">
        <f t="shared" si="48"/>
        <v>386609</v>
      </c>
      <c r="AA146" s="25">
        <v>443647</v>
      </c>
      <c r="AB146" s="25">
        <v>600836</v>
      </c>
      <c r="AC146" s="26">
        <v>659783</v>
      </c>
    </row>
    <row r="147" spans="1:29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308">
        <v>170920</v>
      </c>
      <c r="X147" s="24"/>
      <c r="Y147" s="24">
        <f t="shared" si="46"/>
        <v>436458</v>
      </c>
      <c r="Z147" s="25">
        <f t="shared" si="48"/>
        <v>393409</v>
      </c>
      <c r="AA147" s="25">
        <v>450178</v>
      </c>
      <c r="AB147" s="25">
        <v>546462</v>
      </c>
      <c r="AC147" s="26">
        <v>623718</v>
      </c>
    </row>
    <row r="148" spans="1:29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340">
        <v>50916</v>
      </c>
      <c r="X148" s="24"/>
      <c r="Y148" s="98">
        <f t="shared" si="46"/>
        <v>165563</v>
      </c>
      <c r="Z148" s="88">
        <f t="shared" si="48"/>
        <v>149010</v>
      </c>
      <c r="AA148" s="88">
        <v>159520</v>
      </c>
      <c r="AB148" s="88">
        <v>182927</v>
      </c>
      <c r="AC148" s="99">
        <v>199829</v>
      </c>
    </row>
    <row r="149" spans="1:29" ht="15">
      <c r="E149" s="25"/>
      <c r="I149" s="25"/>
      <c r="M149" s="25"/>
      <c r="Q149" s="25"/>
    </row>
  </sheetData>
  <sheetProtection algorithmName="SHA-512" hashValue="/xqjlymlPN14bMXtH+umlAIwMIJ3iEl225EncB7tA3NpkAzUTqXeJ8jvVTHRB/KE81Yv1fTuTL8cqEcEy8spMQ==" saltValue="AfHQln3dfJtKuY71iyCHeQ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32" fitToHeight="0" orientation="landscape" r:id="rId1"/>
  <headerFooter alignWithMargins="0"/>
  <rowBreaks count="2" manualBreakCount="2">
    <brk id="58" max="28" man="1"/>
    <brk id="101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6B596F-546D-4110-AF33-2E95A1E35569}">
  <ds:schemaRefs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00bc5bf-ef2e-4736-9f56-0707dddfb7f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2024-05-07T02:07:34Z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