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809" documentId="11_2006B5484FB5E097D682EE84DDDE97F7EF9FDD23" xr6:coauthVersionLast="47" xr6:coauthVersionMax="47" xr10:uidLastSave="{364C9869-8CB8-4C26-B527-93587904DE74}"/>
  <bookViews>
    <workbookView xWindow="30195" yWindow="1395" windowWidth="23925" windowHeight="12585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Data_FY2021～(segment)'!$A$1:$AA$149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7" i="17" l="1"/>
  <c r="T141" i="17"/>
  <c r="T116" i="17"/>
  <c r="T105" i="17"/>
  <c r="T62" i="17"/>
  <c r="T42" i="17"/>
  <c r="T31" i="17"/>
  <c r="U111" i="17"/>
  <c r="U13" i="17" s="1"/>
  <c r="U97" i="17"/>
  <c r="U91" i="17"/>
  <c r="U86" i="17"/>
  <c r="U78" i="17"/>
  <c r="U77" i="17"/>
  <c r="U71" i="17"/>
  <c r="U57" i="17"/>
  <c r="U46" i="17"/>
  <c r="U16" i="17"/>
  <c r="U12" i="17"/>
  <c r="U10" i="17"/>
  <c r="V15" i="17" l="1"/>
  <c r="V78" i="17"/>
  <c r="U99" i="17"/>
  <c r="U100" i="17" s="1"/>
  <c r="U15" i="17" s="1"/>
  <c r="Z48" i="17" l="1"/>
  <c r="AA48" i="17"/>
  <c r="AA47" i="17"/>
  <c r="Z47" i="17"/>
  <c r="Y144" i="17" l="1"/>
  <c r="X50" i="17"/>
  <c r="Y50" i="17"/>
  <c r="AA49" i="17"/>
  <c r="Z49" i="17"/>
  <c r="Y49" i="17"/>
  <c r="X49" i="17"/>
  <c r="Y48" i="17"/>
  <c r="X48" i="17"/>
  <c r="T111" i="17"/>
  <c r="T129" i="17" l="1"/>
  <c r="AA69" i="17" l="1"/>
  <c r="AA68" i="17"/>
  <c r="AA67" i="17"/>
  <c r="AA66" i="17"/>
  <c r="AA65" i="17"/>
  <c r="AA64" i="17"/>
  <c r="AA31" i="17" l="1"/>
  <c r="AA42" i="17"/>
  <c r="AA62" i="17"/>
  <c r="AA105" i="17"/>
  <c r="AA116" i="17"/>
  <c r="AA129" i="17"/>
  <c r="AA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Z141" i="17"/>
  <c r="Z129" i="17"/>
  <c r="Z116" i="17"/>
  <c r="Z105" i="17"/>
  <c r="Z62" i="17"/>
  <c r="Z42" i="17"/>
  <c r="Z31" i="17"/>
  <c r="M106" i="17"/>
  <c r="M15" i="17"/>
  <c r="M12" i="17"/>
  <c r="M10" i="17"/>
  <c r="Y129" i="17"/>
  <c r="X129" i="17"/>
  <c r="L141" i="17"/>
  <c r="L129" i="17"/>
  <c r="L116" i="17"/>
  <c r="L105" i="17"/>
  <c r="L62" i="17"/>
  <c r="L42" i="17"/>
  <c r="L31" i="17"/>
  <c r="L15" i="17"/>
  <c r="L12" i="17"/>
  <c r="L10" i="17"/>
  <c r="X14" i="17" l="1"/>
  <c r="H129" i="17"/>
  <c r="D129" i="17"/>
  <c r="Y137" i="17"/>
  <c r="X137" i="17"/>
  <c r="Y136" i="17"/>
  <c r="X136" i="17"/>
  <c r="Y135" i="17"/>
  <c r="X135" i="17"/>
  <c r="Y134" i="17"/>
  <c r="X134" i="17"/>
  <c r="Y133" i="17"/>
  <c r="X133" i="17"/>
  <c r="Y132" i="17"/>
  <c r="X132" i="17"/>
  <c r="O142" i="17"/>
  <c r="O117" i="17"/>
  <c r="O106" i="17"/>
  <c r="O63" i="17"/>
  <c r="O43" i="17"/>
  <c r="O32" i="17"/>
  <c r="Y148" i="17"/>
  <c r="X148" i="17"/>
  <c r="Y147" i="17"/>
  <c r="X147" i="17"/>
  <c r="Y146" i="17"/>
  <c r="X146" i="17"/>
  <c r="Y145" i="17"/>
  <c r="D145" i="17"/>
  <c r="X145" i="17" s="1"/>
  <c r="X144" i="17"/>
  <c r="K142" i="17"/>
  <c r="J142" i="17"/>
  <c r="G142" i="17"/>
  <c r="Y141" i="17"/>
  <c r="X141" i="17"/>
  <c r="H141" i="17"/>
  <c r="D141" i="17"/>
  <c r="K117" i="17"/>
  <c r="J117" i="17"/>
  <c r="G117" i="17"/>
  <c r="Y116" i="17"/>
  <c r="X116" i="17"/>
  <c r="H116" i="17"/>
  <c r="D116" i="17"/>
  <c r="I111" i="17"/>
  <c r="H111" i="17"/>
  <c r="G111" i="17"/>
  <c r="E111" i="17"/>
  <c r="E13" i="17" s="1"/>
  <c r="D111" i="17"/>
  <c r="D13" i="17" s="1"/>
  <c r="Y109" i="17"/>
  <c r="X109" i="17"/>
  <c r="Y108" i="17"/>
  <c r="X108" i="17"/>
  <c r="Y107" i="17"/>
  <c r="X107" i="17"/>
  <c r="K106" i="17"/>
  <c r="J106" i="17"/>
  <c r="I106" i="17"/>
  <c r="G106" i="17"/>
  <c r="E106" i="17"/>
  <c r="Y105" i="17"/>
  <c r="X105" i="17"/>
  <c r="H105" i="17"/>
  <c r="D105" i="17"/>
  <c r="Y100" i="17"/>
  <c r="Y99" i="17"/>
  <c r="Y98" i="17"/>
  <c r="X98" i="17"/>
  <c r="Y97" i="17"/>
  <c r="H97" i="17"/>
  <c r="H99" i="17" s="1"/>
  <c r="G97" i="17"/>
  <c r="G99" i="17" s="1"/>
  <c r="X99" i="17" s="1"/>
  <c r="E97" i="17"/>
  <c r="D97" i="17"/>
  <c r="D99" i="17" s="1"/>
  <c r="Y96" i="17"/>
  <c r="X96" i="17"/>
  <c r="Y95" i="17"/>
  <c r="X95" i="17"/>
  <c r="Y94" i="17"/>
  <c r="X94" i="17"/>
  <c r="Y93" i="17"/>
  <c r="X93" i="17"/>
  <c r="Y92" i="17"/>
  <c r="X92" i="17"/>
  <c r="Y91" i="17"/>
  <c r="H91" i="17"/>
  <c r="G91" i="17"/>
  <c r="E91" i="17"/>
  <c r="D91" i="17"/>
  <c r="Y90" i="17"/>
  <c r="X90" i="17"/>
  <c r="Y89" i="17"/>
  <c r="X89" i="17"/>
  <c r="Y88" i="17"/>
  <c r="X88" i="17"/>
  <c r="Y87" i="17"/>
  <c r="X87" i="17"/>
  <c r="Y86" i="17"/>
  <c r="H86" i="17"/>
  <c r="G86" i="17"/>
  <c r="X86" i="17" s="1"/>
  <c r="E86" i="17"/>
  <c r="D86" i="17"/>
  <c r="X85" i="17"/>
  <c r="Y84" i="17"/>
  <c r="X84" i="17"/>
  <c r="Y83" i="17"/>
  <c r="X83" i="17"/>
  <c r="Y82" i="17"/>
  <c r="X82" i="17"/>
  <c r="Y81" i="17"/>
  <c r="X81" i="17"/>
  <c r="Y78" i="17"/>
  <c r="Y77" i="17"/>
  <c r="H77" i="17"/>
  <c r="G77" i="17"/>
  <c r="E77" i="17"/>
  <c r="D77" i="17"/>
  <c r="Y76" i="17"/>
  <c r="X76" i="17"/>
  <c r="Y75" i="17"/>
  <c r="X75" i="17"/>
  <c r="Y74" i="17"/>
  <c r="X74" i="17"/>
  <c r="Y73" i="17"/>
  <c r="X73" i="17"/>
  <c r="Y72" i="17"/>
  <c r="X72" i="17"/>
  <c r="Y71" i="17"/>
  <c r="H71" i="17"/>
  <c r="G71" i="17"/>
  <c r="X71" i="17" s="1"/>
  <c r="F71" i="17"/>
  <c r="E71" i="17"/>
  <c r="D71" i="17"/>
  <c r="X70" i="17"/>
  <c r="Y69" i="17"/>
  <c r="X69" i="17"/>
  <c r="Y68" i="17"/>
  <c r="X68" i="17"/>
  <c r="Y67" i="17"/>
  <c r="X67" i="17"/>
  <c r="Y66" i="17"/>
  <c r="X66" i="17"/>
  <c r="Y65" i="17"/>
  <c r="X65" i="17"/>
  <c r="Y64" i="17"/>
  <c r="X64" i="17"/>
  <c r="K63" i="17"/>
  <c r="J63" i="17"/>
  <c r="G63" i="17"/>
  <c r="Y62" i="17"/>
  <c r="X62" i="17"/>
  <c r="H62" i="17"/>
  <c r="D62" i="17"/>
  <c r="Y57" i="17"/>
  <c r="Y11" i="17" s="1"/>
  <c r="Y56" i="17"/>
  <c r="X56" i="17"/>
  <c r="Y55" i="17"/>
  <c r="X55" i="17"/>
  <c r="Y53" i="17"/>
  <c r="X53" i="17"/>
  <c r="X57" i="17"/>
  <c r="X11" i="17" s="1"/>
  <c r="X52" i="17"/>
  <c r="X51" i="17"/>
  <c r="X9" i="17"/>
  <c r="Y47" i="17"/>
  <c r="X47" i="17"/>
  <c r="Y46" i="17"/>
  <c r="X46" i="17"/>
  <c r="Y45" i="17"/>
  <c r="X45" i="17"/>
  <c r="Y44" i="17"/>
  <c r="X44" i="17"/>
  <c r="K43" i="17"/>
  <c r="J43" i="17"/>
  <c r="G43" i="17"/>
  <c r="Y42" i="17"/>
  <c r="X42" i="17"/>
  <c r="H42" i="17"/>
  <c r="D42" i="17"/>
  <c r="X36" i="17"/>
  <c r="K32" i="17"/>
  <c r="J32" i="17"/>
  <c r="G32" i="17"/>
  <c r="Y31" i="17"/>
  <c r="X31" i="17"/>
  <c r="H31" i="17"/>
  <c r="D31" i="17"/>
  <c r="Y26" i="17"/>
  <c r="Y25" i="17"/>
  <c r="Y24" i="17"/>
  <c r="Y21" i="17"/>
  <c r="X21" i="17"/>
  <c r="Y20" i="17"/>
  <c r="X20" i="17"/>
  <c r="Y19" i="17"/>
  <c r="X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Y8" i="17"/>
  <c r="X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X78" i="17" s="1"/>
  <c r="Y15" i="17"/>
  <c r="X111" i="17"/>
  <c r="X13" i="17" s="1"/>
  <c r="Y16" i="17"/>
  <c r="Y12" i="17"/>
  <c r="Y10" i="17"/>
  <c r="X16" i="17"/>
  <c r="Y111" i="17"/>
  <c r="Y13" i="17" s="1"/>
  <c r="Y9" i="17"/>
  <c r="X77" i="17"/>
  <c r="D100" i="17"/>
  <c r="D15" i="17" s="1"/>
  <c r="X12" i="17"/>
  <c r="H100" i="17"/>
  <c r="H15" i="17" s="1"/>
  <c r="X10" i="17"/>
  <c r="G100" i="17"/>
  <c r="X100" i="17" s="1"/>
  <c r="E99" i="17"/>
  <c r="E100" i="17" s="1"/>
  <c r="E15" i="17" s="1"/>
  <c r="X91" i="17"/>
  <c r="X97" i="17"/>
  <c r="Y14" i="17" s="1"/>
  <c r="R136" i="16"/>
  <c r="R124" i="16"/>
  <c r="R111" i="16"/>
  <c r="R67" i="16"/>
  <c r="R55" i="16"/>
  <c r="R47" i="16"/>
  <c r="R34" i="16"/>
  <c r="R15" i="16"/>
  <c r="R12" i="16"/>
  <c r="R10" i="16"/>
  <c r="X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<sst xmlns="http://schemas.openxmlformats.org/spreadsheetml/2006/main" count="888" uniqueCount="203">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</sst>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14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 applyAlignment="1"/>
    <xf numFmtId="0" fontId="7" fillId="0" borderId="7" xfId="0" quotePrefix="1" applyFont="1" applyBorder="1" applyAlignment="1"/>
    <xf numFmtId="0" fontId="7" fillId="0" borderId="8" xfId="0" quotePrefix="1" applyFont="1" applyBorder="1" applyAlignment="1"/>
    <xf numFmtId="0" fontId="7" fillId="0" borderId="9" xfId="0" quotePrefix="1" applyFont="1" applyBorder="1" applyAlignment="1"/>
    <xf numFmtId="0" fontId="7" fillId="0" borderId="4" xfId="0" quotePrefix="1" applyFont="1" applyBorder="1" applyAlignment="1"/>
    <xf numFmtId="0" fontId="7" fillId="0" borderId="3" xfId="0" quotePrefix="1" applyFont="1" applyBorder="1" applyAlignment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G149"/>
  <sheetViews>
    <sheetView showGridLines="0" tabSelected="1" view="pageBreakPreview" zoomScale="85" zoomScaleNormal="100" zoomScaleSheetLayoutView="85" workbookViewId="0">
      <pane xSplit="3" ySplit="6" topLeftCell="D151" activePane="bottomRight" state="frozen"/>
      <selection pane="topRight" activeCell="D1" sqref="D1"/>
      <selection pane="bottomLeft" activeCell="A7" sqref="A7"/>
      <selection pane="bottomRight" activeCell="X13" sqref="X13"/>
    </sheetView>
  </sheetViews>
  <sheetFormatPr defaultColWidth="8.88671875" defaultRowHeight="15.75" customHeight="1" outlineLevelCol="1"/>
  <cols>
    <col min="1" max="2" width="3.6640625" style="3" customWidth="1"/>
    <col min="3" max="3" width="60.44140625" style="3" customWidth="1"/>
    <col min="4" max="7" width="12.109375" style="255" hidden="1" customWidth="1" outlineLevel="1"/>
    <col min="8" max="8" width="13.6640625" style="3" hidden="1" customWidth="1" outlineLevel="1"/>
    <col min="9" max="10" width="12.21875" style="3" hidden="1" customWidth="1" outlineLevel="1"/>
    <col min="11" max="11" width="11.88671875" style="3" hidden="1" customWidth="1" outlineLevel="1"/>
    <col min="12" max="12" width="13.6640625" style="3" hidden="1" customWidth="1" outlineLevel="1"/>
    <col min="13" max="14" width="12.21875" style="3" hidden="1" customWidth="1" outlineLevel="1"/>
    <col min="15" max="15" width="11.88671875" style="3" hidden="1" customWidth="1" outlineLevel="1"/>
    <col min="16" max="16" width="13.6640625" style="3" bestFit="1" customWidth="1" collapsed="1"/>
    <col min="17" max="19" width="12.21875" style="3" customWidth="1"/>
    <col min="20" max="22" width="12" style="3" customWidth="1"/>
    <col min="23" max="23" width="6" style="3" customWidth="1"/>
    <col min="24" max="24" width="12.6640625" style="255" customWidth="1"/>
    <col min="25" max="25" width="13.6640625" style="3" customWidth="1"/>
    <col min="26" max="26" width="13.44140625" style="3" customWidth="1"/>
    <col min="27" max="27" width="12.33203125" style="3" customWidth="1"/>
    <col min="28" max="16384" width="8.88671875" style="3"/>
  </cols>
  <sheetData>
    <row r="1" spans="1:27" ht="15">
      <c r="A1" s="1" t="s">
        <v>0</v>
      </c>
      <c r="B1" s="2"/>
      <c r="C1" s="2"/>
    </row>
    <row r="2" spans="1:27" ht="6" customHeight="1">
      <c r="A2" s="4"/>
    </row>
    <row r="3" spans="1:27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2"/>
      <c r="U3" s="307"/>
      <c r="V3" s="303"/>
      <c r="W3" s="204"/>
      <c r="X3" s="256"/>
      <c r="Y3" s="5"/>
      <c r="Z3" s="5"/>
      <c r="AA3" s="7"/>
    </row>
    <row r="4" spans="1:27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304" t="s">
        <v>201</v>
      </c>
      <c r="U4" s="306"/>
      <c r="V4" s="305"/>
      <c r="W4" s="204"/>
      <c r="X4" s="257" t="s">
        <v>1</v>
      </c>
      <c r="Y4" s="11" t="s">
        <v>6</v>
      </c>
      <c r="Z4" s="11" t="s">
        <v>7</v>
      </c>
      <c r="AA4" s="208" t="s">
        <v>8</v>
      </c>
    </row>
    <row r="5" spans="1:27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4" t="s">
        <v>202</v>
      </c>
      <c r="W5" s="204"/>
      <c r="X5" s="258"/>
      <c r="Y5" s="15"/>
      <c r="Z5" s="15"/>
      <c r="AA5" s="210"/>
    </row>
    <row r="6" spans="1:27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W6" s="18"/>
      <c r="X6" s="259"/>
      <c r="AA6" s="20"/>
    </row>
    <row r="7" spans="1:27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18"/>
      <c r="X7" s="260"/>
      <c r="Y7" s="22"/>
      <c r="Z7" s="22"/>
      <c r="AA7" s="23"/>
    </row>
    <row r="8" spans="1:27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61"/>
      <c r="X8" s="24">
        <f>SUM(D8:G8)</f>
        <v>2008580</v>
      </c>
      <c r="Y8" s="25">
        <f>SUM(H8:K8)</f>
        <v>1682069</v>
      </c>
      <c r="Z8" s="25">
        <v>1758587</v>
      </c>
      <c r="AA8" s="26">
        <v>2134180</v>
      </c>
    </row>
    <row r="9" spans="1:27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61"/>
      <c r="X9" s="30">
        <f>X50</f>
        <v>79040</v>
      </c>
      <c r="Y9" s="31">
        <f>Y50</f>
        <v>-45429</v>
      </c>
      <c r="Z9" s="31">
        <v>40052</v>
      </c>
      <c r="AA9" s="32">
        <v>78740</v>
      </c>
    </row>
    <row r="10" spans="1:27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18"/>
      <c r="X10" s="33">
        <f>X50/X44</f>
        <v>3.935118342311484E-2</v>
      </c>
      <c r="Y10" s="34">
        <f>Y50/Y44</f>
        <v>-2.7007810024440138E-2</v>
      </c>
      <c r="Z10" s="34">
        <v>2.2775102966188194E-2</v>
      </c>
      <c r="AA10" s="35">
        <v>3.6894732403077529E-2</v>
      </c>
    </row>
    <row r="11" spans="1:27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61"/>
      <c r="X11" s="36">
        <f>X57</f>
        <v>39546</v>
      </c>
      <c r="Y11" s="37">
        <f>Y57</f>
        <v>-32730</v>
      </c>
      <c r="Z11" s="37">
        <v>30371</v>
      </c>
      <c r="AA11" s="38">
        <v>54367</v>
      </c>
    </row>
    <row r="12" spans="1:27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41">
        <v>2.5060759052329695E-2</v>
      </c>
      <c r="W12" s="18"/>
      <c r="X12" s="40">
        <f>X57/X44</f>
        <v>1.9688536179788708E-2</v>
      </c>
      <c r="Y12" s="41">
        <f>Y57/Y44</f>
        <v>-1.9458179182899157E-2</v>
      </c>
      <c r="Z12" s="41">
        <v>1.7270115154951107E-2</v>
      </c>
      <c r="AA12" s="42">
        <v>2.5474421089130252E-2</v>
      </c>
    </row>
    <row r="13" spans="1:27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46">
        <v>10317</v>
      </c>
      <c r="W13" s="61"/>
      <c r="X13" s="261">
        <f>X111</f>
        <v>-47890</v>
      </c>
      <c r="Y13" s="46">
        <f>Y111</f>
        <v>63403</v>
      </c>
      <c r="Z13" s="46">
        <v>23107</v>
      </c>
      <c r="AA13" s="47">
        <v>-67231</v>
      </c>
    </row>
    <row r="14" spans="1:27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98"/>
      <c r="V14" s="298"/>
      <c r="W14" s="136"/>
      <c r="X14" s="211">
        <f>'RICOH Data_FY2017～(segment)'!W14</f>
        <v>4.268441424152216E-2</v>
      </c>
      <c r="Y14" s="52">
        <f>Y11/((X97+Y97)/2)</f>
        <v>-3.556416136545517E-2</v>
      </c>
      <c r="Z14" s="52">
        <v>3.3332821156699707E-2</v>
      </c>
      <c r="AA14" s="212">
        <v>5.9300893652807211E-2</v>
      </c>
    </row>
    <row r="15" spans="1:27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5">U97/U100</f>
        <v>0.45427015163823942</v>
      </c>
      <c r="V15" s="34">
        <f t="shared" si="5"/>
        <v>0.44746839026445057</v>
      </c>
      <c r="W15" s="205"/>
      <c r="X15" s="33">
        <f>X97/X100</f>
        <v>0.32095011760521264</v>
      </c>
      <c r="Y15" s="34">
        <f>Y97/Y100</f>
        <v>0.48745251256973476</v>
      </c>
      <c r="Z15" s="34">
        <v>0.48673414437524481</v>
      </c>
      <c r="AA15" s="35">
        <v>0.43329072781024358</v>
      </c>
    </row>
    <row r="16" spans="1:27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88">
        <v>376137</v>
      </c>
      <c r="W16" s="61"/>
      <c r="X16" s="98">
        <f>X81+X87</f>
        <v>179664</v>
      </c>
      <c r="Y16" s="88">
        <f>Y81+Y87</f>
        <v>222407</v>
      </c>
      <c r="Z16" s="88">
        <v>222876</v>
      </c>
      <c r="AA16" s="99">
        <v>362938</v>
      </c>
    </row>
    <row r="17" spans="1:27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</row>
    <row r="18" spans="1:27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56"/>
      <c r="X18" s="262"/>
      <c r="Y18" s="55"/>
      <c r="Z18" s="55"/>
      <c r="AA18" s="55"/>
    </row>
    <row r="19" spans="1:27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24"/>
      <c r="X19" s="36">
        <f t="shared" ref="X19:X21" si="7">SUM(D19:G19)</f>
        <v>102850.576503815</v>
      </c>
      <c r="Y19" s="37">
        <f t="shared" ref="Y19:Y21" si="8">SUM(H19:K19)</f>
        <v>90386.237757237337</v>
      </c>
      <c r="Z19" s="37">
        <v>96721</v>
      </c>
      <c r="AA19" s="38">
        <v>107747.85200283522</v>
      </c>
    </row>
    <row r="20" spans="1:27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24"/>
      <c r="X20" s="24">
        <f t="shared" si="7"/>
        <v>62528</v>
      </c>
      <c r="Y20" s="25">
        <f t="shared" si="8"/>
        <v>45388.424335475072</v>
      </c>
      <c r="Z20" s="25">
        <v>39851.050742209824</v>
      </c>
      <c r="AA20" s="26">
        <v>41995.355104457725</v>
      </c>
    </row>
    <row r="21" spans="1:27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24"/>
      <c r="X21" s="98">
        <f t="shared" si="7"/>
        <v>86595.666862718703</v>
      </c>
      <c r="Y21" s="88">
        <f t="shared" si="8"/>
        <v>42154.491506820807</v>
      </c>
      <c r="Z21" s="88">
        <v>37359.04137611053</v>
      </c>
      <c r="AA21" s="99">
        <v>45457.937549691524</v>
      </c>
    </row>
    <row r="22" spans="1:27" s="57" customFormat="1" ht="14.4" customHeight="1"/>
    <row r="23" spans="1:27" s="19" customFormat="1" ht="15" customHeight="1">
      <c r="A23" s="63" t="s">
        <v>26</v>
      </c>
      <c r="D23" s="263"/>
      <c r="E23" s="263"/>
      <c r="F23" s="263"/>
      <c r="G23" s="263"/>
      <c r="X23" s="263"/>
    </row>
    <row r="24" spans="1:27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69"/>
      <c r="X24" s="65">
        <v>31.6</v>
      </c>
      <c r="Y24" s="66">
        <f>K24</f>
        <v>30.3</v>
      </c>
      <c r="Z24" s="66">
        <v>29.4</v>
      </c>
      <c r="AA24" s="67">
        <v>31.8</v>
      </c>
    </row>
    <row r="25" spans="1:27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69"/>
      <c r="X25" s="69">
        <v>58.4</v>
      </c>
      <c r="Y25" s="68">
        <f t="shared" ref="Y25:Y26" si="9">K25</f>
        <v>50.8</v>
      </c>
      <c r="Z25" s="68">
        <v>48.9</v>
      </c>
      <c r="AA25" s="70">
        <v>49.2</v>
      </c>
    </row>
    <row r="26" spans="1:27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69"/>
      <c r="X26" s="72">
        <v>90.1</v>
      </c>
      <c r="Y26" s="73">
        <f t="shared" si="9"/>
        <v>81.099999999999994</v>
      </c>
      <c r="Z26" s="73">
        <v>78.3</v>
      </c>
      <c r="AA26" s="74">
        <v>81</v>
      </c>
    </row>
    <row r="27" spans="1:27" ht="15">
      <c r="U27" s="299"/>
      <c r="V27" s="299"/>
    </row>
    <row r="28" spans="1:27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X28" s="264"/>
      <c r="Y28" s="77"/>
      <c r="Z28" s="77"/>
      <c r="AA28" s="77"/>
    </row>
    <row r="29" spans="1:27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X29" s="265"/>
      <c r="Y29" s="78"/>
      <c r="Z29" s="78"/>
      <c r="AA29" s="78"/>
    </row>
    <row r="30" spans="1:27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204"/>
      <c r="X30" s="256"/>
      <c r="Y30" s="5"/>
      <c r="Z30" s="5"/>
      <c r="AA30" s="7"/>
    </row>
    <row r="31" spans="1:27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204"/>
      <c r="X31" s="257" t="str">
        <f>X4</f>
        <v>FY2019</v>
      </c>
      <c r="Y31" s="11" t="str">
        <f>Y4</f>
        <v>FY2020</v>
      </c>
      <c r="Z31" s="11" t="str">
        <f>Z4</f>
        <v>FY2021</v>
      </c>
      <c r="AA31" s="208" t="str">
        <f>AA4</f>
        <v>FY2022</v>
      </c>
    </row>
    <row r="32" spans="1:27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10</v>
      </c>
      <c r="W32" s="204"/>
      <c r="X32" s="258"/>
      <c r="Y32" s="15"/>
      <c r="Z32" s="15"/>
      <c r="AA32" s="210"/>
    </row>
    <row r="33" spans="1:27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18"/>
      <c r="X33" s="213">
        <v>54.58</v>
      </c>
      <c r="Y33" s="87">
        <v>-45.2</v>
      </c>
      <c r="Z33" s="87">
        <v>45.35</v>
      </c>
      <c r="AA33" s="221">
        <v>88.13</v>
      </c>
    </row>
    <row r="34" spans="1:27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18"/>
      <c r="X34" s="213">
        <v>54.58</v>
      </c>
      <c r="Y34" s="245">
        <v>-45.2</v>
      </c>
      <c r="Z34" s="245">
        <v>45.34</v>
      </c>
      <c r="AA34" s="243">
        <v>88.1</v>
      </c>
    </row>
    <row r="35" spans="1:27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18"/>
      <c r="X35" s="213">
        <v>26</v>
      </c>
      <c r="Y35" s="87">
        <v>15</v>
      </c>
      <c r="Z35" s="87">
        <v>26</v>
      </c>
      <c r="AA35" s="221">
        <v>34</v>
      </c>
    </row>
    <row r="36" spans="1:27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18"/>
      <c r="X36" s="211">
        <f>X35/X33</f>
        <v>0.47636496885305973</v>
      </c>
      <c r="Y36" s="52" t="s">
        <v>35</v>
      </c>
      <c r="Z36" s="52">
        <v>0.57331863285556783</v>
      </c>
      <c r="AA36" s="212">
        <v>0.38579371383183936</v>
      </c>
    </row>
    <row r="37" spans="1:27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18"/>
      <c r="X37" s="218">
        <v>1270.47</v>
      </c>
      <c r="Y37" s="220">
        <v>1281.29</v>
      </c>
      <c r="Z37" s="220">
        <v>1416.08</v>
      </c>
      <c r="AA37" s="222">
        <v>1529.46</v>
      </c>
    </row>
    <row r="38" spans="1:27" ht="15"/>
    <row r="39" spans="1:27" ht="15">
      <c r="A39" s="1" t="s">
        <v>37</v>
      </c>
      <c r="B39" s="2"/>
      <c r="C39" s="2"/>
    </row>
    <row r="40" spans="1:27" ht="6" customHeight="1">
      <c r="A40" s="4"/>
    </row>
    <row r="41" spans="1:27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204"/>
      <c r="X41" s="256"/>
      <c r="Y41" s="5"/>
      <c r="Z41" s="5"/>
      <c r="AA41" s="7"/>
    </row>
    <row r="42" spans="1:27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300"/>
      <c r="V42" s="300"/>
      <c r="W42" s="204"/>
      <c r="X42" s="257" t="str">
        <f>X4</f>
        <v>FY2019</v>
      </c>
      <c r="Y42" s="11" t="str">
        <f>Y4</f>
        <v>FY2020</v>
      </c>
      <c r="Z42" s="11" t="str">
        <f>Z4</f>
        <v>FY2021</v>
      </c>
      <c r="AA42" s="208" t="str">
        <f>AA4</f>
        <v>FY2022</v>
      </c>
    </row>
    <row r="43" spans="1:27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204"/>
      <c r="X43" s="258"/>
      <c r="Y43" s="15"/>
      <c r="Z43" s="15"/>
      <c r="AA43" s="210"/>
    </row>
    <row r="44" spans="1:27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61"/>
      <c r="X44" s="24">
        <f t="shared" ref="X44:X53" si="10">SUM(D44:G44)</f>
        <v>2008580</v>
      </c>
      <c r="Y44" s="25">
        <f t="shared" ref="Y44:Y53" si="11">SUM(H44:K44)</f>
        <v>1682069</v>
      </c>
      <c r="Z44" s="25">
        <v>1758587</v>
      </c>
      <c r="AA44" s="26">
        <v>2134180</v>
      </c>
    </row>
    <row r="45" spans="1:27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61"/>
      <c r="X45" s="24">
        <f t="shared" si="10"/>
        <v>1287003</v>
      </c>
      <c r="Y45" s="25">
        <f t="shared" si="11"/>
        <v>1109762</v>
      </c>
      <c r="Z45" s="25">
        <v>1135920</v>
      </c>
      <c r="AA45" s="26">
        <v>1388758</v>
      </c>
    </row>
    <row r="46" spans="1:27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61"/>
      <c r="X46" s="30">
        <f t="shared" si="10"/>
        <v>721577</v>
      </c>
      <c r="Y46" s="31">
        <f t="shared" si="11"/>
        <v>572307</v>
      </c>
      <c r="Z46" s="31">
        <v>622667</v>
      </c>
      <c r="AA46" s="32">
        <v>745422</v>
      </c>
    </row>
    <row r="47" spans="1:27" ht="19.649999999999999" customHeight="1">
      <c r="A47" s="255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8">
        <v>195781</v>
      </c>
      <c r="W47" s="269"/>
      <c r="X47" s="24">
        <f t="shared" si="10"/>
        <v>658435</v>
      </c>
      <c r="Y47" s="25">
        <f t="shared" si="11"/>
        <v>619740</v>
      </c>
      <c r="Z47" s="25">
        <f>SUM(L47:O47)</f>
        <v>600269</v>
      </c>
      <c r="AA47" s="26">
        <f>SUM(P47:S47)</f>
        <v>688156</v>
      </c>
    </row>
    <row r="48" spans="1:27" ht="19.649999999999999" customHeight="1">
      <c r="A48" s="255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6">
        <v>2984</v>
      </c>
      <c r="W48" s="269"/>
      <c r="X48" s="24">
        <f>SUM(D48:G48)</f>
        <v>15911</v>
      </c>
      <c r="Y48" s="25">
        <f>SUM(H48:K48)</f>
        <v>5791</v>
      </c>
      <c r="Z48" s="25">
        <f>SUM(L48:O48)</f>
        <v>17960</v>
      </c>
      <c r="AA48" s="26">
        <f>SUM(P48:S48)</f>
        <v>21544</v>
      </c>
    </row>
    <row r="49" spans="1:33" ht="19.649999999999999" customHeight="1">
      <c r="A49" s="255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269"/>
      <c r="X49" s="24">
        <f>G49</f>
        <v>13</v>
      </c>
      <c r="Y49" s="25">
        <f>SUM(H49:K49)</f>
        <v>3787</v>
      </c>
      <c r="Z49" s="25">
        <f>O49</f>
        <v>306</v>
      </c>
      <c r="AA49" s="26">
        <f>S49</f>
        <v>70</v>
      </c>
    </row>
    <row r="50" spans="1:33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269"/>
      <c r="X50" s="30">
        <f t="shared" si="10"/>
        <v>79040</v>
      </c>
      <c r="Y50" s="31">
        <f t="shared" si="11"/>
        <v>-45429</v>
      </c>
      <c r="Z50" s="31">
        <v>40052</v>
      </c>
      <c r="AA50" s="32">
        <v>78740</v>
      </c>
    </row>
    <row r="51" spans="1:33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269"/>
      <c r="X51" s="24">
        <f t="shared" si="10"/>
        <v>4926</v>
      </c>
      <c r="Y51" s="25">
        <v>4373</v>
      </c>
      <c r="Z51" s="25">
        <v>2532</v>
      </c>
      <c r="AA51" s="26">
        <v>4522</v>
      </c>
    </row>
    <row r="52" spans="1:33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269"/>
      <c r="X52" s="24">
        <f t="shared" si="10"/>
        <v>8319</v>
      </c>
      <c r="Y52" s="25">
        <v>3617</v>
      </c>
      <c r="Z52" s="25">
        <v>3800</v>
      </c>
      <c r="AA52" s="26">
        <v>8105</v>
      </c>
    </row>
    <row r="53" spans="1:33" ht="19.649999999999999" customHeight="1">
      <c r="A53" s="311" t="s">
        <v>196</v>
      </c>
      <c r="B53" s="312"/>
      <c r="C53" s="313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269"/>
      <c r="X53" s="24">
        <f t="shared" si="10"/>
        <v>244</v>
      </c>
      <c r="Y53" s="25">
        <f t="shared" si="11"/>
        <v>3645</v>
      </c>
      <c r="Z53" s="25">
        <v>5604</v>
      </c>
      <c r="AA53" s="26">
        <v>6151</v>
      </c>
    </row>
    <row r="54" spans="1:33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269"/>
      <c r="X54" s="30">
        <v>75891</v>
      </c>
      <c r="Y54" s="31">
        <v>-41028</v>
      </c>
      <c r="Z54" s="31">
        <v>44388</v>
      </c>
      <c r="AA54" s="32">
        <v>81308</v>
      </c>
    </row>
    <row r="55" spans="1:33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269"/>
      <c r="X55" s="30">
        <f t="shared" ref="X55:X57" si="12">SUM(D55:G55)</f>
        <v>31478</v>
      </c>
      <c r="Y55" s="31">
        <f t="shared" ref="Y55:Y57" si="13">SUM(H55:K55)</f>
        <v>-8364</v>
      </c>
      <c r="Z55" s="31">
        <v>13763</v>
      </c>
      <c r="AA55" s="32">
        <v>25667</v>
      </c>
      <c r="AG55" s="310"/>
    </row>
    <row r="56" spans="1:33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61"/>
      <c r="X56" s="30">
        <f t="shared" si="12"/>
        <v>4867</v>
      </c>
      <c r="Y56" s="31">
        <f t="shared" si="13"/>
        <v>66</v>
      </c>
      <c r="Z56" s="31">
        <v>254</v>
      </c>
      <c r="AA56" s="32">
        <v>1274</v>
      </c>
    </row>
    <row r="57" spans="1:33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61"/>
      <c r="X57" s="90">
        <f t="shared" si="12"/>
        <v>39546</v>
      </c>
      <c r="Y57" s="91">
        <f t="shared" si="13"/>
        <v>-32730</v>
      </c>
      <c r="Z57" s="91">
        <v>30371</v>
      </c>
      <c r="AA57" s="92">
        <v>54367</v>
      </c>
    </row>
    <row r="58" spans="1:33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X58" s="266"/>
      <c r="Y58" s="93"/>
      <c r="Z58" s="93"/>
      <c r="AA58" s="93"/>
    </row>
    <row r="59" spans="1:33" s="4" customFormat="1" ht="15">
      <c r="A59" s="1" t="s">
        <v>49</v>
      </c>
      <c r="B59" s="1"/>
      <c r="C59" s="1"/>
      <c r="D59" s="267"/>
      <c r="E59" s="267"/>
      <c r="F59" s="267"/>
      <c r="G59" s="267"/>
      <c r="X59" s="267"/>
    </row>
    <row r="60" spans="1:33" ht="6" customHeight="1"/>
    <row r="61" spans="1:33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204"/>
      <c r="X61" s="256"/>
      <c r="Y61" s="5"/>
      <c r="Z61" s="5"/>
      <c r="AA61" s="7"/>
    </row>
    <row r="62" spans="1:33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204"/>
      <c r="X62" s="257" t="str">
        <f>X4</f>
        <v>FY2019</v>
      </c>
      <c r="Y62" s="11" t="str">
        <f>Y4</f>
        <v>FY2020</v>
      </c>
      <c r="Z62" s="11" t="str">
        <f>Z4</f>
        <v>FY2021</v>
      </c>
      <c r="AA62" s="208" t="str">
        <f>AA4</f>
        <v>FY2022</v>
      </c>
    </row>
    <row r="63" spans="1:33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204"/>
      <c r="X63" s="258"/>
      <c r="Y63" s="15"/>
      <c r="Z63" s="15"/>
      <c r="AA63" s="210"/>
    </row>
    <row r="64" spans="1:33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61"/>
      <c r="X64" s="24">
        <f t="shared" ref="X64:X78" si="14">G64</f>
        <v>262834</v>
      </c>
      <c r="Y64" s="25">
        <f t="shared" ref="Y64:Y78" si="15">K64</f>
        <v>334810</v>
      </c>
      <c r="Z64" s="25">
        <v>240308</v>
      </c>
      <c r="AA64" s="26">
        <f>S64</f>
        <v>221890</v>
      </c>
    </row>
    <row r="65" spans="1:27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61"/>
      <c r="X65" s="24">
        <f t="shared" si="14"/>
        <v>50</v>
      </c>
      <c r="Y65" s="25">
        <f t="shared" si="15"/>
        <v>238</v>
      </c>
      <c r="Z65" s="25">
        <v>81</v>
      </c>
      <c r="AA65" s="26">
        <f t="shared" ref="AA65:AA69" si="16">S65</f>
        <v>207</v>
      </c>
    </row>
    <row r="66" spans="1:27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61"/>
      <c r="X66" s="24">
        <f t="shared" si="14"/>
        <v>392780</v>
      </c>
      <c r="Y66" s="25">
        <f t="shared" si="15"/>
        <v>392132</v>
      </c>
      <c r="Z66" s="25">
        <v>397148</v>
      </c>
      <c r="AA66" s="26">
        <f t="shared" si="16"/>
        <v>476429</v>
      </c>
    </row>
    <row r="67" spans="1:27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61"/>
      <c r="X67" s="24">
        <f t="shared" si="14"/>
        <v>87226</v>
      </c>
      <c r="Y67" s="25">
        <f t="shared" si="15"/>
        <v>92823</v>
      </c>
      <c r="Z67" s="25">
        <v>92293</v>
      </c>
      <c r="AA67" s="26">
        <f t="shared" si="16"/>
        <v>93906</v>
      </c>
    </row>
    <row r="68" spans="1:27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61"/>
      <c r="X68" s="24">
        <f t="shared" si="14"/>
        <v>201248</v>
      </c>
      <c r="Y68" s="25">
        <f t="shared" si="15"/>
        <v>192016</v>
      </c>
      <c r="Z68" s="25">
        <v>232558</v>
      </c>
      <c r="AA68" s="26">
        <f t="shared" si="16"/>
        <v>314368</v>
      </c>
    </row>
    <row r="69" spans="1:27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61"/>
      <c r="X69" s="24">
        <f t="shared" si="14"/>
        <v>36428</v>
      </c>
      <c r="Y69" s="25">
        <f t="shared" si="15"/>
        <v>46725</v>
      </c>
      <c r="Z69" s="25">
        <v>50034</v>
      </c>
      <c r="AA69" s="26">
        <f t="shared" si="16"/>
        <v>68499</v>
      </c>
    </row>
    <row r="70" spans="1:27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61"/>
      <c r="X70" s="24">
        <f t="shared" si="14"/>
        <v>1125582</v>
      </c>
      <c r="Y70" s="25"/>
      <c r="Z70" s="25"/>
      <c r="AA70" s="26"/>
    </row>
    <row r="71" spans="1:27" ht="19.649999999999999" customHeight="1">
      <c r="A71" s="29"/>
      <c r="B71" s="29"/>
      <c r="C71" s="29" t="s">
        <v>58</v>
      </c>
      <c r="D71" s="30">
        <f t="shared" ref="D71:F71" si="17">SUM(D64:D70)</f>
        <v>1368085</v>
      </c>
      <c r="E71" s="31">
        <f t="shared" si="17"/>
        <v>1398742</v>
      </c>
      <c r="F71" s="31">
        <f t="shared" si="17"/>
        <v>1397688</v>
      </c>
      <c r="G71" s="31">
        <f>SUM(G64:G70)</f>
        <v>2106148</v>
      </c>
      <c r="H71" s="30">
        <f t="shared" ref="H71" si="18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61"/>
      <c r="X71" s="30">
        <f t="shared" si="14"/>
        <v>2106148</v>
      </c>
      <c r="Y71" s="31">
        <f t="shared" si="15"/>
        <v>1058744</v>
      </c>
      <c r="Z71" s="31">
        <v>1012422</v>
      </c>
      <c r="AA71" s="32">
        <v>1175299</v>
      </c>
    </row>
    <row r="72" spans="1:27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308">
        <v>195478</v>
      </c>
      <c r="W72" s="61"/>
      <c r="X72" s="24">
        <f t="shared" si="14"/>
        <v>201569</v>
      </c>
      <c r="Y72" s="25">
        <f t="shared" si="15"/>
        <v>191963</v>
      </c>
      <c r="Z72" s="25">
        <v>188439</v>
      </c>
      <c r="AA72" s="26">
        <v>196512</v>
      </c>
    </row>
    <row r="73" spans="1:27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308">
        <v>60371</v>
      </c>
      <c r="W73" s="61"/>
      <c r="X73" s="24">
        <f t="shared" si="14"/>
        <v>59425</v>
      </c>
      <c r="Y73" s="25">
        <f t="shared" si="15"/>
        <v>63653</v>
      </c>
      <c r="Z73" s="25">
        <v>57730</v>
      </c>
      <c r="AA73" s="26">
        <v>57003</v>
      </c>
    </row>
    <row r="74" spans="1:27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308">
        <v>401061</v>
      </c>
      <c r="W74" s="61"/>
      <c r="X74" s="24">
        <f t="shared" si="14"/>
        <v>231898</v>
      </c>
      <c r="Y74" s="25">
        <f t="shared" si="15"/>
        <v>225510</v>
      </c>
      <c r="Z74" s="25">
        <v>259482</v>
      </c>
      <c r="AA74" s="26">
        <v>366394</v>
      </c>
    </row>
    <row r="75" spans="1:27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308">
        <v>155052</v>
      </c>
      <c r="W75" s="61"/>
      <c r="X75" s="24">
        <f t="shared" si="14"/>
        <v>139181</v>
      </c>
      <c r="Y75" s="25">
        <f t="shared" si="15"/>
        <v>136093</v>
      </c>
      <c r="Z75" s="25">
        <v>128321</v>
      </c>
      <c r="AA75" s="26">
        <v>135158</v>
      </c>
    </row>
    <row r="76" spans="1:27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301">
        <v>230482</v>
      </c>
      <c r="V76" s="309">
        <v>233038</v>
      </c>
      <c r="W76" s="61"/>
      <c r="X76" s="24">
        <f t="shared" si="14"/>
        <v>129424</v>
      </c>
      <c r="Y76" s="25">
        <f t="shared" si="15"/>
        <v>211905</v>
      </c>
      <c r="Z76" s="25">
        <v>206860</v>
      </c>
      <c r="AA76" s="26">
        <v>219590</v>
      </c>
    </row>
    <row r="77" spans="1:27" ht="19.649999999999999" customHeight="1">
      <c r="A77" s="29"/>
      <c r="B77" s="29"/>
      <c r="C77" s="29" t="s">
        <v>63</v>
      </c>
      <c r="D77" s="30">
        <f t="shared" ref="D77" si="19">SUM(D72:D76)</f>
        <v>1409576</v>
      </c>
      <c r="E77" s="31">
        <f t="shared" ref="E77" si="20">SUM(E72:E76)</f>
        <v>1453249</v>
      </c>
      <c r="F77" s="31">
        <v>1475658</v>
      </c>
      <c r="G77" s="31">
        <f t="shared" ref="G77:H77" si="21">SUM(G72:G76)</f>
        <v>761497</v>
      </c>
      <c r="H77" s="30">
        <f t="shared" si="21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22">SUM(U72:U76)</f>
        <v>1053634</v>
      </c>
      <c r="V77" s="31">
        <f t="shared" ref="V77" si="23">SUM(V72:V76)</f>
        <v>1045000</v>
      </c>
      <c r="W77" s="61"/>
      <c r="X77" s="30">
        <f t="shared" si="14"/>
        <v>761497</v>
      </c>
      <c r="Y77" s="31">
        <f t="shared" si="15"/>
        <v>829124</v>
      </c>
      <c r="Z77" s="31">
        <v>840832</v>
      </c>
      <c r="AA77" s="32">
        <v>974657</v>
      </c>
    </row>
    <row r="78" spans="1:27" ht="19.649999999999999" customHeight="1" thickBot="1">
      <c r="A78" s="89"/>
      <c r="B78" s="89"/>
      <c r="C78" s="89" t="s">
        <v>64</v>
      </c>
      <c r="D78" s="90">
        <f t="shared" ref="D78:E78" si="24">SUM(D71,D77)</f>
        <v>2777661</v>
      </c>
      <c r="E78" s="91">
        <f t="shared" si="24"/>
        <v>2851991</v>
      </c>
      <c r="F78" s="91">
        <v>2873346</v>
      </c>
      <c r="G78" s="91">
        <f t="shared" ref="G78:H78" si="25">SUM(G71,G77)</f>
        <v>2867645</v>
      </c>
      <c r="H78" s="90">
        <f t="shared" si="25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26">SUM(U71,U77)</f>
        <v>2210788</v>
      </c>
      <c r="V78" s="91">
        <f t="shared" si="26"/>
        <v>2207785</v>
      </c>
      <c r="W78" s="61"/>
      <c r="X78" s="90">
        <f t="shared" si="14"/>
        <v>2867645</v>
      </c>
      <c r="Y78" s="91">
        <f t="shared" si="15"/>
        <v>1887868</v>
      </c>
      <c r="Z78" s="91">
        <v>1853254</v>
      </c>
      <c r="AA78" s="92">
        <v>2149956</v>
      </c>
    </row>
    <row r="79" spans="1:27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27"/>
      <c r="X79" s="57"/>
      <c r="Y79" s="57"/>
      <c r="Z79" s="57"/>
      <c r="AA79" s="57"/>
    </row>
    <row r="80" spans="1:27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27"/>
      <c r="X80" s="268"/>
      <c r="Y80" s="27"/>
      <c r="Z80" s="27"/>
      <c r="AA80" s="27"/>
    </row>
    <row r="81" spans="1:27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61"/>
      <c r="X81" s="36">
        <f t="shared" ref="X81:X100" si="27">G81</f>
        <v>51492</v>
      </c>
      <c r="Y81" s="37">
        <f t="shared" ref="Y81:Y100" si="28">K81</f>
        <v>82731</v>
      </c>
      <c r="Z81" s="37">
        <v>114395</v>
      </c>
      <c r="AA81" s="38">
        <v>157828</v>
      </c>
    </row>
    <row r="82" spans="1:27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61"/>
      <c r="X82" s="24">
        <f t="shared" si="27"/>
        <v>246055</v>
      </c>
      <c r="Y82" s="25">
        <f t="shared" si="28"/>
        <v>287160</v>
      </c>
      <c r="Z82" s="25">
        <v>268534</v>
      </c>
      <c r="AA82" s="26">
        <v>312429</v>
      </c>
    </row>
    <row r="83" spans="1:27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61"/>
      <c r="X83" s="24">
        <f t="shared" si="27"/>
        <v>27230</v>
      </c>
      <c r="Y83" s="25">
        <f t="shared" si="28"/>
        <v>25475</v>
      </c>
      <c r="Z83" s="25">
        <v>22665</v>
      </c>
      <c r="AA83" s="26">
        <v>26185</v>
      </c>
    </row>
    <row r="84" spans="1:27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6">
        <v>375927</v>
      </c>
      <c r="W84" s="61"/>
      <c r="X84" s="24">
        <f t="shared" si="27"/>
        <v>255050</v>
      </c>
      <c r="Y84" s="25">
        <f t="shared" si="28"/>
        <v>262150</v>
      </c>
      <c r="Z84" s="25">
        <v>287854</v>
      </c>
      <c r="AA84" s="26">
        <v>332672</v>
      </c>
    </row>
    <row r="85" spans="1:27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61"/>
      <c r="X85" s="24">
        <f t="shared" si="27"/>
        <v>969069</v>
      </c>
      <c r="Y85" s="25"/>
      <c r="Z85" s="25"/>
      <c r="AA85" s="26"/>
    </row>
    <row r="86" spans="1:27" ht="19.649999999999999" customHeight="1">
      <c r="A86" s="29"/>
      <c r="B86" s="29"/>
      <c r="C86" s="29" t="s">
        <v>71</v>
      </c>
      <c r="D86" s="30">
        <f t="shared" ref="D86:E86" si="29">SUM(D81:D84)</f>
        <v>816563</v>
      </c>
      <c r="E86" s="31">
        <f t="shared" si="29"/>
        <v>879108</v>
      </c>
      <c r="F86" s="31">
        <v>843430</v>
      </c>
      <c r="G86" s="31">
        <f>SUM(G81:G85)</f>
        <v>1548896</v>
      </c>
      <c r="H86" s="30">
        <f t="shared" ref="H86" si="30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61"/>
      <c r="X86" s="30">
        <f t="shared" si="27"/>
        <v>1548896</v>
      </c>
      <c r="Y86" s="31">
        <f t="shared" si="28"/>
        <v>657516</v>
      </c>
      <c r="Z86" s="31">
        <v>693448</v>
      </c>
      <c r="AA86" s="32">
        <v>829114</v>
      </c>
    </row>
    <row r="87" spans="1:27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61"/>
      <c r="X87" s="24">
        <f t="shared" si="27"/>
        <v>128172</v>
      </c>
      <c r="Y87" s="25">
        <f t="shared" si="28"/>
        <v>139676</v>
      </c>
      <c r="Z87" s="25">
        <v>121042</v>
      </c>
      <c r="AA87" s="26">
        <v>205110</v>
      </c>
    </row>
    <row r="88" spans="1:27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61"/>
      <c r="X88" s="24">
        <f t="shared" si="27"/>
        <v>38741</v>
      </c>
      <c r="Y88" s="25">
        <f t="shared" si="28"/>
        <v>46737</v>
      </c>
      <c r="Z88" s="25">
        <v>44444</v>
      </c>
      <c r="AA88" s="26">
        <v>38147</v>
      </c>
    </row>
    <row r="89" spans="1:27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61"/>
      <c r="X89" s="24">
        <f t="shared" si="27"/>
        <v>99795</v>
      </c>
      <c r="Y89" s="25">
        <f t="shared" si="28"/>
        <v>70463</v>
      </c>
      <c r="Z89" s="25">
        <v>45728</v>
      </c>
      <c r="AA89" s="26">
        <v>41058</v>
      </c>
    </row>
    <row r="90" spans="1:27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26">
        <v>61138</v>
      </c>
      <c r="W90" s="61"/>
      <c r="X90" s="24">
        <f t="shared" si="27"/>
        <v>43514</v>
      </c>
      <c r="Y90" s="25">
        <f t="shared" si="28"/>
        <v>49624</v>
      </c>
      <c r="Z90" s="25">
        <v>42767</v>
      </c>
      <c r="AA90" s="26">
        <v>78445</v>
      </c>
    </row>
    <row r="91" spans="1:27" ht="19.649999999999999" customHeight="1">
      <c r="A91" s="29"/>
      <c r="B91" s="29"/>
      <c r="C91" s="29" t="s">
        <v>74</v>
      </c>
      <c r="D91" s="30">
        <f t="shared" ref="D91:E91" si="31">SUM(D87:D90)</f>
        <v>954346</v>
      </c>
      <c r="E91" s="31">
        <f t="shared" si="31"/>
        <v>961949</v>
      </c>
      <c r="F91" s="31">
        <v>997811</v>
      </c>
      <c r="G91" s="31">
        <f t="shared" ref="G91:H91" si="32">SUM(G87:G90)</f>
        <v>310222</v>
      </c>
      <c r="H91" s="30">
        <f t="shared" si="32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61"/>
      <c r="X91" s="30">
        <f t="shared" si="27"/>
        <v>310222</v>
      </c>
      <c r="Y91" s="31">
        <f t="shared" si="28"/>
        <v>306500</v>
      </c>
      <c r="Z91" s="31">
        <v>253981</v>
      </c>
      <c r="AA91" s="32">
        <v>362760</v>
      </c>
    </row>
    <row r="92" spans="1:27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61"/>
      <c r="X92" s="24">
        <f t="shared" si="27"/>
        <v>135364</v>
      </c>
      <c r="Y92" s="25">
        <f t="shared" si="28"/>
        <v>135364</v>
      </c>
      <c r="Z92" s="25">
        <v>135364</v>
      </c>
      <c r="AA92" s="26">
        <v>135364</v>
      </c>
    </row>
    <row r="93" spans="1:27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61"/>
      <c r="X93" s="24">
        <f t="shared" si="27"/>
        <v>186173</v>
      </c>
      <c r="Y93" s="25">
        <f t="shared" si="28"/>
        <v>186231</v>
      </c>
      <c r="Z93" s="25">
        <v>180942</v>
      </c>
      <c r="AA93" s="26">
        <v>158529</v>
      </c>
    </row>
    <row r="94" spans="1:27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1"/>
      <c r="X94" s="269">
        <f t="shared" si="27"/>
        <v>-37795</v>
      </c>
      <c r="Y94" s="27">
        <f t="shared" si="28"/>
        <v>-45024</v>
      </c>
      <c r="Z94" s="27">
        <v>-460</v>
      </c>
      <c r="AA94" s="62">
        <v>-427</v>
      </c>
    </row>
    <row r="95" spans="1:27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1"/>
      <c r="X95" s="269">
        <f t="shared" si="27"/>
        <v>41898</v>
      </c>
      <c r="Y95" s="27">
        <f t="shared" si="28"/>
        <v>82097</v>
      </c>
      <c r="Z95" s="27">
        <v>126341</v>
      </c>
      <c r="AA95" s="62">
        <v>167368</v>
      </c>
    </row>
    <row r="96" spans="1:27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61"/>
      <c r="X96" s="98">
        <f t="shared" si="27"/>
        <v>594731</v>
      </c>
      <c r="Y96" s="88">
        <f t="shared" si="28"/>
        <v>561578</v>
      </c>
      <c r="Z96" s="88">
        <v>459855</v>
      </c>
      <c r="AA96" s="99">
        <v>470722</v>
      </c>
    </row>
    <row r="97" spans="1:27" ht="19.649999999999999" customHeight="1">
      <c r="A97" s="79"/>
      <c r="B97" s="79"/>
      <c r="C97" s="79" t="s">
        <v>80</v>
      </c>
      <c r="D97" s="98">
        <f t="shared" ref="D97:E97" si="33">SUM(D92:D96)</f>
        <v>921221</v>
      </c>
      <c r="E97" s="88">
        <f t="shared" si="33"/>
        <v>923918</v>
      </c>
      <c r="F97" s="88">
        <v>943678</v>
      </c>
      <c r="G97" s="88">
        <f t="shared" ref="G97:H97" si="34">SUM(G92:G96)</f>
        <v>920371</v>
      </c>
      <c r="H97" s="98">
        <f t="shared" si="34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61"/>
      <c r="X97" s="98">
        <f t="shared" si="27"/>
        <v>920371</v>
      </c>
      <c r="Y97" s="88">
        <f t="shared" si="28"/>
        <v>920246</v>
      </c>
      <c r="Z97" s="88">
        <v>902042</v>
      </c>
      <c r="AA97" s="99">
        <v>931556</v>
      </c>
    </row>
    <row r="98" spans="1:27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61"/>
      <c r="X98" s="270">
        <f t="shared" si="27"/>
        <v>88156</v>
      </c>
      <c r="Y98" s="101">
        <f t="shared" si="28"/>
        <v>3606</v>
      </c>
      <c r="Z98" s="101">
        <v>3783</v>
      </c>
      <c r="AA98" s="102">
        <v>26526</v>
      </c>
    </row>
    <row r="99" spans="1:27" ht="19.649999999999999" customHeight="1">
      <c r="C99" s="3" t="s">
        <v>82</v>
      </c>
      <c r="D99" s="24">
        <f t="shared" ref="D99:E99" si="35">SUM(D97:D98)</f>
        <v>1006752</v>
      </c>
      <c r="E99" s="25">
        <f t="shared" si="35"/>
        <v>1010934</v>
      </c>
      <c r="F99" s="25">
        <v>1032105</v>
      </c>
      <c r="G99" s="25">
        <f t="shared" ref="G99:H99" si="36">SUM(G97:G98)</f>
        <v>1008527</v>
      </c>
      <c r="H99" s="24">
        <f t="shared" si="36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7">SUM(U97:U98)</f>
        <v>1030252</v>
      </c>
      <c r="V99" s="25">
        <v>1013670</v>
      </c>
      <c r="W99" s="61"/>
      <c r="X99" s="24">
        <f t="shared" si="27"/>
        <v>1008527</v>
      </c>
      <c r="Y99" s="25">
        <f t="shared" si="28"/>
        <v>923852</v>
      </c>
      <c r="Z99" s="25">
        <v>905825</v>
      </c>
      <c r="AA99" s="26">
        <v>958082</v>
      </c>
    </row>
    <row r="100" spans="1:27" ht="19.649999999999999" customHeight="1" thickBot="1">
      <c r="A100" s="89"/>
      <c r="B100" s="89"/>
      <c r="C100" s="89" t="s">
        <v>83</v>
      </c>
      <c r="D100" s="90">
        <f t="shared" ref="D100:E100" si="38">SUM(D86,D91,D99)</f>
        <v>2777661</v>
      </c>
      <c r="E100" s="91">
        <f t="shared" si="38"/>
        <v>2851991</v>
      </c>
      <c r="F100" s="91">
        <v>2873346</v>
      </c>
      <c r="G100" s="91">
        <f t="shared" ref="G100:H100" si="39">SUM(G86,G91,G99)</f>
        <v>2867645</v>
      </c>
      <c r="H100" s="90">
        <f t="shared" si="39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40">SUM(U86,U91,U99)</f>
        <v>2210788</v>
      </c>
      <c r="V100" s="91">
        <v>2207785</v>
      </c>
      <c r="W100" s="61"/>
      <c r="X100" s="90">
        <f t="shared" si="27"/>
        <v>2867645</v>
      </c>
      <c r="Y100" s="91">
        <f t="shared" si="28"/>
        <v>1887868</v>
      </c>
      <c r="Z100" s="91">
        <v>1853254</v>
      </c>
      <c r="AA100" s="92">
        <v>2149956</v>
      </c>
    </row>
    <row r="102" spans="1:27" s="4" customFormat="1" ht="15">
      <c r="A102" s="1" t="s">
        <v>84</v>
      </c>
      <c r="B102" s="1"/>
      <c r="C102" s="1"/>
      <c r="D102" s="267"/>
      <c r="E102" s="267"/>
      <c r="F102" s="267"/>
      <c r="G102" s="267"/>
      <c r="X102" s="267"/>
    </row>
    <row r="103" spans="1:27" ht="6" customHeight="1"/>
    <row r="104" spans="1:27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204"/>
      <c r="X104" s="256"/>
      <c r="Y104" s="5"/>
      <c r="Z104" s="5"/>
      <c r="AA104" s="7"/>
    </row>
    <row r="105" spans="1:27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204"/>
      <c r="X105" s="257" t="str">
        <f>X4</f>
        <v>FY2019</v>
      </c>
      <c r="Y105" s="11" t="str">
        <f>Y4</f>
        <v>FY2020</v>
      </c>
      <c r="Z105" s="11" t="str">
        <f>Z4</f>
        <v>FY2021</v>
      </c>
      <c r="AA105" s="208" t="str">
        <f>AA4</f>
        <v>FY2022</v>
      </c>
    </row>
    <row r="106" spans="1:27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204"/>
      <c r="X106" s="258"/>
      <c r="Y106" s="15"/>
      <c r="Z106" s="15"/>
      <c r="AA106" s="210"/>
    </row>
    <row r="107" spans="1:27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61"/>
      <c r="X107" s="271">
        <f t="shared" ref="X107:X109" si="41">SUM(D107:G107)</f>
        <v>116701</v>
      </c>
      <c r="Y107" s="105">
        <f t="shared" ref="Y107:Y109" si="42">SUM(H107:K107)</f>
        <v>126962</v>
      </c>
      <c r="Z107" s="105">
        <v>82462</v>
      </c>
      <c r="AA107" s="106">
        <v>66708</v>
      </c>
    </row>
    <row r="108" spans="1:27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61"/>
      <c r="X108" s="271">
        <f t="shared" si="41"/>
        <v>-164591</v>
      </c>
      <c r="Y108" s="105">
        <f t="shared" si="42"/>
        <v>-63559</v>
      </c>
      <c r="Z108" s="105">
        <v>-59355</v>
      </c>
      <c r="AA108" s="106">
        <v>-133939</v>
      </c>
    </row>
    <row r="109" spans="1:27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61"/>
      <c r="X109" s="271">
        <f t="shared" si="41"/>
        <v>75757</v>
      </c>
      <c r="Y109" s="105">
        <f t="shared" si="42"/>
        <v>-4085</v>
      </c>
      <c r="Z109" s="105">
        <v>-131685</v>
      </c>
      <c r="AA109" s="106">
        <v>35454</v>
      </c>
    </row>
    <row r="110" spans="1:27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61"/>
      <c r="X110" s="90">
        <v>262834</v>
      </c>
      <c r="Y110" s="91">
        <v>330344</v>
      </c>
      <c r="Z110" s="91">
        <v>234020</v>
      </c>
      <c r="AA110" s="92">
        <v>210884</v>
      </c>
    </row>
    <row r="111" spans="1:27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43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4">T107+T108</f>
        <v>3448</v>
      </c>
      <c r="U111" s="46">
        <f t="shared" si="44"/>
        <v>-22420</v>
      </c>
      <c r="V111" s="46">
        <v>10317</v>
      </c>
      <c r="W111" s="61"/>
      <c r="X111" s="261">
        <f>SUM(X107:X108)</f>
        <v>-47890</v>
      </c>
      <c r="Y111" s="46">
        <f>SUM(Y107:Y108)</f>
        <v>63403</v>
      </c>
      <c r="Z111" s="46">
        <v>23107</v>
      </c>
      <c r="AA111" s="47">
        <v>-67231</v>
      </c>
    </row>
    <row r="113" spans="1:27" ht="15">
      <c r="A113" s="1" t="s">
        <v>89</v>
      </c>
      <c r="B113" s="2"/>
      <c r="C113" s="2"/>
    </row>
    <row r="114" spans="1:27" ht="6" customHeight="1">
      <c r="A114" s="4"/>
    </row>
    <row r="115" spans="1:27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204"/>
      <c r="X115" s="256"/>
      <c r="Y115" s="5"/>
      <c r="Z115" s="5"/>
      <c r="AA115" s="7"/>
    </row>
    <row r="116" spans="1:27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204"/>
      <c r="X116" s="257" t="str">
        <f>X4</f>
        <v>FY2019</v>
      </c>
      <c r="Y116" s="11" t="str">
        <f>Y4</f>
        <v>FY2020</v>
      </c>
      <c r="Z116" s="11" t="str">
        <f>Z4</f>
        <v>FY2021</v>
      </c>
      <c r="AA116" s="208" t="str">
        <f>AA4</f>
        <v>FY2022</v>
      </c>
    </row>
    <row r="117" spans="1:27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204"/>
      <c r="X117" s="258"/>
      <c r="Y117" s="15"/>
      <c r="Z117" s="15"/>
      <c r="AA117" s="210"/>
    </row>
    <row r="118" spans="1:27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8"/>
      <c r="X118" s="272"/>
      <c r="Y118" s="108"/>
      <c r="Z118" s="108"/>
      <c r="AA118" s="109"/>
    </row>
    <row r="119" spans="1:27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206"/>
      <c r="X119" s="36"/>
      <c r="Y119" s="37">
        <v>1376613</v>
      </c>
      <c r="Z119" s="37">
        <v>1428192</v>
      </c>
      <c r="AA119" s="38">
        <v>1684356</v>
      </c>
    </row>
    <row r="120" spans="1:27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24"/>
      <c r="X120" s="24"/>
      <c r="Y120" s="25">
        <v>12111</v>
      </c>
      <c r="Z120" s="25">
        <v>24466</v>
      </c>
      <c r="AA120" s="26">
        <v>79648</v>
      </c>
    </row>
    <row r="121" spans="1:27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24"/>
      <c r="X121" s="24"/>
      <c r="Y121" s="25">
        <v>159909</v>
      </c>
      <c r="Z121" s="25">
        <v>187082</v>
      </c>
      <c r="AA121" s="26">
        <v>234843</v>
      </c>
    </row>
    <row r="122" spans="1:27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24"/>
      <c r="X122" s="24"/>
      <c r="Y122" s="25">
        <v>108878</v>
      </c>
      <c r="Z122" s="25">
        <v>99497</v>
      </c>
      <c r="AA122" s="26">
        <v>113572</v>
      </c>
    </row>
    <row r="123" spans="1:27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24"/>
      <c r="X123" s="98"/>
      <c r="Y123" s="88">
        <v>24558</v>
      </c>
      <c r="Z123" s="88">
        <v>19350</v>
      </c>
      <c r="AA123" s="99">
        <v>21761</v>
      </c>
    </row>
    <row r="124" spans="1:27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X124" s="25"/>
      <c r="Y124" s="25"/>
      <c r="Z124" s="25"/>
      <c r="AA124" s="25"/>
    </row>
    <row r="125" spans="1:27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X125" s="25"/>
      <c r="Y125" s="25"/>
      <c r="Z125" s="25"/>
      <c r="AA125" s="25"/>
    </row>
    <row r="126" spans="1:27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X126" s="25"/>
      <c r="Y126" s="25"/>
      <c r="Z126" s="25"/>
      <c r="AA126" s="25"/>
    </row>
    <row r="127" spans="1:27" ht="15.75" customHeight="1">
      <c r="A127" s="3" t="s">
        <v>200</v>
      </c>
      <c r="B127" s="254"/>
      <c r="C127" s="254"/>
    </row>
    <row r="128" spans="1:27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204"/>
      <c r="X128" s="256"/>
      <c r="Y128" s="5"/>
      <c r="Z128" s="5"/>
      <c r="AA128" s="7"/>
    </row>
    <row r="129" spans="1:27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>
        <f>T3</f>
        <v>0</v>
      </c>
      <c r="U129" s="9"/>
      <c r="V129" s="9"/>
      <c r="W129" s="204"/>
      <c r="X129" s="257" t="str">
        <f>X4</f>
        <v>FY2019</v>
      </c>
      <c r="Y129" s="11" t="str">
        <f>Y4</f>
        <v>FY2020</v>
      </c>
      <c r="Z129" s="11" t="str">
        <f>Z4</f>
        <v>FY2021</v>
      </c>
      <c r="AA129" s="208" t="str">
        <f>AA4</f>
        <v>FY2022</v>
      </c>
    </row>
    <row r="130" spans="1:27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204"/>
      <c r="X130" s="258"/>
      <c r="Y130" s="15"/>
      <c r="Z130" s="15"/>
      <c r="AA130" s="210"/>
    </row>
    <row r="131" spans="1:27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18"/>
      <c r="X131" s="272"/>
      <c r="Y131" s="108"/>
      <c r="Z131" s="250"/>
      <c r="AA131" s="246"/>
    </row>
    <row r="132" spans="1:27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06"/>
      <c r="X132" s="36">
        <f t="shared" ref="X132:X137" si="45">SUM(D132:G132)</f>
        <v>1006274</v>
      </c>
      <c r="Y132" s="37">
        <f t="shared" ref="Y132:Y137" si="46">SUM(H132:K132)</f>
        <v>815895</v>
      </c>
      <c r="Z132" s="251"/>
      <c r="AA132" s="247"/>
    </row>
    <row r="133" spans="1:27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4"/>
      <c r="X133" s="24">
        <f t="shared" si="45"/>
        <v>568955</v>
      </c>
      <c r="Y133" s="25">
        <f t="shared" si="46"/>
        <v>532307</v>
      </c>
      <c r="Z133" s="252"/>
      <c r="AA133" s="248"/>
    </row>
    <row r="134" spans="1:27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4"/>
      <c r="X134" s="24">
        <f t="shared" si="45"/>
        <v>178396</v>
      </c>
      <c r="Y134" s="25">
        <f t="shared" si="46"/>
        <v>134661</v>
      </c>
      <c r="Z134" s="252"/>
      <c r="AA134" s="248"/>
    </row>
    <row r="135" spans="1:27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4"/>
      <c r="X135" s="24">
        <f t="shared" si="45"/>
        <v>23006</v>
      </c>
      <c r="Y135" s="25">
        <f t="shared" si="46"/>
        <v>24689</v>
      </c>
      <c r="Z135" s="252"/>
      <c r="AA135" s="248"/>
    </row>
    <row r="136" spans="1:27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4"/>
      <c r="X136" s="24">
        <f t="shared" si="45"/>
        <v>61896</v>
      </c>
      <c r="Y136" s="25">
        <f t="shared" si="46"/>
        <v>56874</v>
      </c>
      <c r="Z136" s="252"/>
      <c r="AA136" s="248"/>
    </row>
    <row r="137" spans="1:27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4"/>
      <c r="X137" s="98">
        <f t="shared" si="45"/>
        <v>170053</v>
      </c>
      <c r="Y137" s="88">
        <f t="shared" si="46"/>
        <v>117643</v>
      </c>
      <c r="Z137" s="253"/>
      <c r="AA137" s="249"/>
    </row>
    <row r="138" spans="1:27" ht="15">
      <c r="N138" s="27"/>
      <c r="R138" s="27"/>
      <c r="T138" s="37"/>
      <c r="U138" s="25"/>
      <c r="V138" s="25"/>
    </row>
    <row r="140" spans="1:27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204"/>
      <c r="X140" s="256"/>
      <c r="Y140" s="5"/>
      <c r="Z140" s="5"/>
      <c r="AA140" s="7"/>
    </row>
    <row r="141" spans="1:27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204"/>
      <c r="X141" s="257" t="str">
        <f>X4</f>
        <v>FY2019</v>
      </c>
      <c r="Y141" s="11" t="str">
        <f>Y4</f>
        <v>FY2020</v>
      </c>
      <c r="Z141" s="11" t="str">
        <f>Z4</f>
        <v>FY2021</v>
      </c>
      <c r="AA141" s="208" t="str">
        <f>AA4</f>
        <v>FY2022</v>
      </c>
    </row>
    <row r="142" spans="1:27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204"/>
      <c r="X142" s="258"/>
      <c r="Y142" s="15"/>
      <c r="Z142" s="15"/>
      <c r="AA142" s="210"/>
    </row>
    <row r="143" spans="1:27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W143" s="18"/>
      <c r="X143" s="259"/>
      <c r="AA143" s="20"/>
    </row>
    <row r="144" spans="1:27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24"/>
      <c r="X144" s="36">
        <f t="shared" ref="X144:X148" si="47">SUM(D144:G144)</f>
        <v>872378</v>
      </c>
      <c r="Y144" s="37">
        <f>SUM(H144:K144)</f>
        <v>753041</v>
      </c>
      <c r="Z144" s="37">
        <v>705242</v>
      </c>
      <c r="AA144" s="38">
        <v>803955</v>
      </c>
    </row>
    <row r="145" spans="1:27" s="57" customFormat="1" ht="16.5" customHeight="1">
      <c r="A145" s="110" t="s">
        <v>105</v>
      </c>
      <c r="B145" s="110"/>
      <c r="D145" s="25">
        <f t="shared" ref="D145" si="48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24"/>
      <c r="X145" s="24">
        <f t="shared" si="47"/>
        <v>1136202</v>
      </c>
      <c r="Y145" s="25">
        <f t="shared" ref="Y145:Y148" si="49">SUM(H145:K145)</f>
        <v>929028</v>
      </c>
      <c r="Z145" s="25">
        <v>1053345</v>
      </c>
      <c r="AA145" s="26">
        <v>1330225</v>
      </c>
    </row>
    <row r="146" spans="1:27" s="57" customFormat="1" ht="16.5" customHeight="1">
      <c r="B146" s="110" t="s">
        <v>106</v>
      </c>
      <c r="C146" s="29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24"/>
      <c r="X146" s="24">
        <f t="shared" si="47"/>
        <v>534181</v>
      </c>
      <c r="Y146" s="25">
        <f t="shared" si="49"/>
        <v>386609</v>
      </c>
      <c r="Z146" s="25">
        <v>443647</v>
      </c>
      <c r="AA146" s="26">
        <v>600836</v>
      </c>
    </row>
    <row r="147" spans="1:27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24"/>
      <c r="X147" s="24">
        <f t="shared" si="47"/>
        <v>436458</v>
      </c>
      <c r="Y147" s="25">
        <f t="shared" si="49"/>
        <v>393409</v>
      </c>
      <c r="Z147" s="25">
        <v>450178</v>
      </c>
      <c r="AA147" s="26">
        <v>546462</v>
      </c>
    </row>
    <row r="148" spans="1:27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24"/>
      <c r="X148" s="98">
        <f t="shared" si="47"/>
        <v>165563</v>
      </c>
      <c r="Y148" s="88">
        <f t="shared" si="49"/>
        <v>149010</v>
      </c>
      <c r="Z148" s="88">
        <v>159520</v>
      </c>
      <c r="AA148" s="99">
        <v>182927</v>
      </c>
    </row>
    <row r="149" spans="1:27" ht="15">
      <c r="E149" s="25"/>
      <c r="I149" s="25"/>
      <c r="M149" s="25"/>
      <c r="Q149" s="25"/>
    </row>
  </sheetData>
  <sheetProtection algorithmName="SHA-512" hashValue="rt76cEXGEnOE4Cyg2FLV6Dy71IBOQnm7mozLymy2LmiyWHlVpR4Q/bYmRoTie8KedeMW+Qqlh1gqR1mFWWOhxg==" saltValue="UXd7gkN9vDh8R+Yr2Ufymg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52" fitToHeight="0" orientation="landscape" r:id="rId1"/>
  <headerFooter alignWithMargins="0"/>
  <rowBreaks count="2" manualBreakCount="2">
    <brk id="58" max="26" man="1"/>
    <brk id="101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Z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JKG4SdQacYoiJMwjw9xmzmFpil5ajn6ndl7BKXHo989DPfb8AdLMoiYffvTqx8rGKue9uwbVHfkrmkOB6HiCTQ==" saltValue="yVw7LFG8aNlXQyFsRSJYc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5C0C0-5434-4369-863C-49C2D5DA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6b58be95-b25f-4b17-aeb6-f7d85e5bf1e2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2024-02-06T03:32:50Z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