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26"/>
  <workbookPr filterPrivacy="1"/>
  <xr:revisionPtr revIDLastSave="536" documentId="11_2006B5484FB5E097D682EE84DDDE97F7EF9FDD23" xr6:coauthVersionLast="47" xr6:coauthVersionMax="47" xr10:uidLastSave="{999F08CC-D849-498E-A3E7-A438D81869D3}"/>
  <workbookProtection workbookAlgorithmName="SHA-512" workbookHashValue="hdc+OGfueAMKKLJoe5oUbKVfelqxWbKkY0bV3YPmCY3C8KZzRYl7y7zIRCpJGn5OUHoj3NNe6ZvEi9l7v8UW1Q==" workbookSaltValue="LtREbPQz+nVormQ8rFBTeg==" workbookSpinCount="100000" lockStructure="1"/>
  <bookViews>
    <workbookView xWindow="39825" yWindow="-150" windowWidth="22980" windowHeight="17850" tabRatio="856" activeTab="3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Data_FY2021～(segment)'!$A$1:$X$147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8" i="17" l="1"/>
  <c r="X67" i="17"/>
  <c r="X66" i="17"/>
  <c r="X65" i="17"/>
  <c r="X64" i="17"/>
  <c r="X63" i="17"/>
  <c r="X31" i="17" l="1"/>
  <c r="X42" i="17"/>
  <c r="X61" i="17"/>
  <c r="X104" i="17"/>
  <c r="X115" i="17"/>
  <c r="X127" i="17"/>
  <c r="X139" i="17"/>
  <c r="S140" i="17"/>
  <c r="P139" i="17"/>
  <c r="P127" i="17"/>
  <c r="S116" i="17"/>
  <c r="P115" i="17"/>
  <c r="S105" i="17"/>
  <c r="Q105" i="17"/>
  <c r="P104" i="17"/>
  <c r="S62" i="17"/>
  <c r="P61" i="17"/>
  <c r="S43" i="17"/>
  <c r="P42" i="17"/>
  <c r="S32" i="17"/>
  <c r="P31" i="17"/>
  <c r="W139" i="17"/>
  <c r="W127" i="17"/>
  <c r="W115" i="17"/>
  <c r="W104" i="17"/>
  <c r="W61" i="17"/>
  <c r="W42" i="17"/>
  <c r="W31" i="17"/>
  <c r="M105" i="17"/>
  <c r="M51" i="17"/>
  <c r="M15" i="17"/>
  <c r="M12" i="17"/>
  <c r="M10" i="17"/>
  <c r="V127" i="17"/>
  <c r="U127" i="17"/>
  <c r="L139" i="17"/>
  <c r="L127" i="17"/>
  <c r="L115" i="17"/>
  <c r="L104" i="17"/>
  <c r="L61" i="17"/>
  <c r="L51" i="17"/>
  <c r="L42" i="17"/>
  <c r="L31" i="17"/>
  <c r="L15" i="17"/>
  <c r="L12" i="17"/>
  <c r="L10" i="17"/>
  <c r="U14" i="17" l="1"/>
  <c r="H127" i="17"/>
  <c r="D127" i="17"/>
  <c r="V135" i="17"/>
  <c r="U135" i="17"/>
  <c r="V134" i="17"/>
  <c r="U134" i="17"/>
  <c r="V133" i="17"/>
  <c r="U133" i="17"/>
  <c r="V132" i="17"/>
  <c r="U132" i="17"/>
  <c r="V131" i="17"/>
  <c r="U131" i="17"/>
  <c r="V130" i="17"/>
  <c r="U130" i="17"/>
  <c r="O140" i="17"/>
  <c r="O116" i="17"/>
  <c r="O105" i="17"/>
  <c r="O62" i="17"/>
  <c r="O43" i="17"/>
  <c r="O32" i="17"/>
  <c r="V146" i="17"/>
  <c r="U146" i="17"/>
  <c r="V145" i="17"/>
  <c r="U145" i="17"/>
  <c r="V144" i="17"/>
  <c r="U144" i="17"/>
  <c r="V143" i="17"/>
  <c r="D143" i="17"/>
  <c r="U143" i="17" s="1"/>
  <c r="V142" i="17"/>
  <c r="U142" i="17"/>
  <c r="K140" i="17"/>
  <c r="J140" i="17"/>
  <c r="G140" i="17"/>
  <c r="V139" i="17"/>
  <c r="U139" i="17"/>
  <c r="H139" i="17"/>
  <c r="D139" i="17"/>
  <c r="K116" i="17"/>
  <c r="J116" i="17"/>
  <c r="G116" i="17"/>
  <c r="V115" i="17"/>
  <c r="U115" i="17"/>
  <c r="H115" i="17"/>
  <c r="D115" i="17"/>
  <c r="I110" i="17"/>
  <c r="H110" i="17"/>
  <c r="G110" i="17"/>
  <c r="E110" i="17"/>
  <c r="E13" i="17" s="1"/>
  <c r="D110" i="17"/>
  <c r="D13" i="17" s="1"/>
  <c r="V108" i="17"/>
  <c r="U108" i="17"/>
  <c r="V107" i="17"/>
  <c r="U107" i="17"/>
  <c r="V106" i="17"/>
  <c r="U106" i="17"/>
  <c r="K105" i="17"/>
  <c r="J105" i="17"/>
  <c r="I105" i="17"/>
  <c r="G105" i="17"/>
  <c r="E105" i="17"/>
  <c r="V104" i="17"/>
  <c r="U104" i="17"/>
  <c r="H104" i="17"/>
  <c r="D104" i="17"/>
  <c r="V99" i="17"/>
  <c r="V98" i="17"/>
  <c r="V97" i="17"/>
  <c r="U97" i="17"/>
  <c r="V96" i="17"/>
  <c r="H96" i="17"/>
  <c r="H98" i="17" s="1"/>
  <c r="G96" i="17"/>
  <c r="G98" i="17" s="1"/>
  <c r="U98" i="17" s="1"/>
  <c r="E96" i="17"/>
  <c r="D96" i="17"/>
  <c r="D98" i="17" s="1"/>
  <c r="V95" i="17"/>
  <c r="U95" i="17"/>
  <c r="V94" i="17"/>
  <c r="U94" i="17"/>
  <c r="V93" i="17"/>
  <c r="U93" i="17"/>
  <c r="V92" i="17"/>
  <c r="U92" i="17"/>
  <c r="V91" i="17"/>
  <c r="U91" i="17"/>
  <c r="V90" i="17"/>
  <c r="H90" i="17"/>
  <c r="G90" i="17"/>
  <c r="E90" i="17"/>
  <c r="D90" i="17"/>
  <c r="V89" i="17"/>
  <c r="U89" i="17"/>
  <c r="V88" i="17"/>
  <c r="U88" i="17"/>
  <c r="V87" i="17"/>
  <c r="U87" i="17"/>
  <c r="V86" i="17"/>
  <c r="U86" i="17"/>
  <c r="V85" i="17"/>
  <c r="H85" i="17"/>
  <c r="G85" i="17"/>
  <c r="U85" i="17" s="1"/>
  <c r="E85" i="17"/>
  <c r="D85" i="17"/>
  <c r="U84" i="17"/>
  <c r="V83" i="17"/>
  <c r="U83" i="17"/>
  <c r="V82" i="17"/>
  <c r="U82" i="17"/>
  <c r="V81" i="17"/>
  <c r="U81" i="17"/>
  <c r="V80" i="17"/>
  <c r="U80" i="17"/>
  <c r="V77" i="17"/>
  <c r="V76" i="17"/>
  <c r="H76" i="17"/>
  <c r="G76" i="17"/>
  <c r="E76" i="17"/>
  <c r="D76" i="17"/>
  <c r="V75" i="17"/>
  <c r="U75" i="17"/>
  <c r="V74" i="17"/>
  <c r="U74" i="17"/>
  <c r="V73" i="17"/>
  <c r="U73" i="17"/>
  <c r="V72" i="17"/>
  <c r="U72" i="17"/>
  <c r="V71" i="17"/>
  <c r="U71" i="17"/>
  <c r="V70" i="17"/>
  <c r="H70" i="17"/>
  <c r="H77" i="17" s="1"/>
  <c r="G70" i="17"/>
  <c r="U70" i="17" s="1"/>
  <c r="F70" i="17"/>
  <c r="E70" i="17"/>
  <c r="E77" i="17" s="1"/>
  <c r="D70" i="17"/>
  <c r="D77" i="17" s="1"/>
  <c r="U69" i="17"/>
  <c r="V68" i="17"/>
  <c r="U68" i="17"/>
  <c r="V67" i="17"/>
  <c r="U67" i="17"/>
  <c r="V66" i="17"/>
  <c r="U66" i="17"/>
  <c r="V65" i="17"/>
  <c r="U65" i="17"/>
  <c r="V64" i="17"/>
  <c r="U64" i="17"/>
  <c r="V63" i="17"/>
  <c r="U63" i="17"/>
  <c r="K62" i="17"/>
  <c r="J62" i="17"/>
  <c r="G62" i="17"/>
  <c r="V61" i="17"/>
  <c r="U61" i="17"/>
  <c r="H61" i="17"/>
  <c r="D61" i="17"/>
  <c r="V56" i="17"/>
  <c r="V11" i="17" s="1"/>
  <c r="V55" i="17"/>
  <c r="U55" i="17"/>
  <c r="V54" i="17"/>
  <c r="U54" i="17"/>
  <c r="V52" i="17"/>
  <c r="U52" i="17"/>
  <c r="V51" i="17"/>
  <c r="K51" i="17"/>
  <c r="J51" i="17"/>
  <c r="I51" i="17"/>
  <c r="H51" i="17"/>
  <c r="G51" i="17"/>
  <c r="E51" i="17"/>
  <c r="E53" i="17" s="1"/>
  <c r="E56" i="17" s="1"/>
  <c r="U56" i="17" s="1"/>
  <c r="U11" i="17" s="1"/>
  <c r="D51" i="17"/>
  <c r="U50" i="17"/>
  <c r="U49" i="17"/>
  <c r="V48" i="17"/>
  <c r="V53" i="17" s="1"/>
  <c r="U48" i="17"/>
  <c r="V47" i="17"/>
  <c r="E47" i="17"/>
  <c r="U47" i="17" s="1"/>
  <c r="V46" i="17"/>
  <c r="U46" i="17"/>
  <c r="V45" i="17"/>
  <c r="U45" i="17"/>
  <c r="V44" i="17"/>
  <c r="U44" i="17"/>
  <c r="K43" i="17"/>
  <c r="J43" i="17"/>
  <c r="G43" i="17"/>
  <c r="V42" i="17"/>
  <c r="U42" i="17"/>
  <c r="H42" i="17"/>
  <c r="D42" i="17"/>
  <c r="U36" i="17"/>
  <c r="K32" i="17"/>
  <c r="J32" i="17"/>
  <c r="G32" i="17"/>
  <c r="V31" i="17"/>
  <c r="U31" i="17"/>
  <c r="H31" i="17"/>
  <c r="D31" i="17"/>
  <c r="V26" i="17"/>
  <c r="V25" i="17"/>
  <c r="V24" i="17"/>
  <c r="V21" i="17"/>
  <c r="U21" i="17"/>
  <c r="V20" i="17"/>
  <c r="U20" i="17"/>
  <c r="V19" i="17"/>
  <c r="U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U9" i="17"/>
  <c r="V8" i="17"/>
  <c r="U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G77" i="17" l="1"/>
  <c r="U77" i="17" s="1"/>
  <c r="V15" i="17"/>
  <c r="U110" i="17"/>
  <c r="U13" i="17" s="1"/>
  <c r="V16" i="17"/>
  <c r="V12" i="17"/>
  <c r="V10" i="17"/>
  <c r="U16" i="17"/>
  <c r="V110" i="17"/>
  <c r="V13" i="17" s="1"/>
  <c r="V9" i="17"/>
  <c r="U76" i="17"/>
  <c r="D99" i="17"/>
  <c r="D15" i="17" s="1"/>
  <c r="U12" i="17"/>
  <c r="U51" i="17"/>
  <c r="U53" i="17" s="1"/>
  <c r="H99" i="17"/>
  <c r="H15" i="17" s="1"/>
  <c r="U10" i="17"/>
  <c r="G99" i="17"/>
  <c r="U99" i="17" s="1"/>
  <c r="E98" i="17"/>
  <c r="E99" i="17" s="1"/>
  <c r="E15" i="17" s="1"/>
  <c r="U90" i="17"/>
  <c r="U96" i="17"/>
  <c r="V14" i="17" s="1"/>
  <c r="R136" i="16"/>
  <c r="R124" i="16"/>
  <c r="R111" i="16"/>
  <c r="R67" i="16"/>
  <c r="R55" i="16"/>
  <c r="R47" i="16"/>
  <c r="R34" i="16"/>
  <c r="R15" i="16"/>
  <c r="R12" i="16"/>
  <c r="R10" i="16"/>
  <c r="U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<sst xmlns="http://schemas.openxmlformats.org/spreadsheetml/2006/main" count="860" uniqueCount="194">
  <si>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</si>
  <si>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</si>
  <si>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</si>
  <si>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</si>
  <si>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</si>
  <si>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</si>
  <si>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</si>
  <si>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</si>
  <si>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</si>
  <si>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</si>
  <si>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</si>
  <si>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</si>
  <si>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</si>
  <si>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</si>
  <si>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</si>
  <si>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</si>
  <si>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</si>
  <si>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</si>
  <si>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</si>
  <si>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</si>
  <si>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</si>
  <si>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</si>
  <si>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</si>
  <si>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</si>
  <si>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</si>
  <si>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</si>
  <si>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</si>
  <si>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</si>
  <si>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</si>
  <si>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</si>
  <si>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</si>
  <si>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</si>
  <si>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</si>
  <si>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</si>
  <si>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</si>
  <si>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</si>
  <si>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</si>
  <si>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</si>
  <si>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</si>
  <si>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</si>
  <si>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</si>
  <si>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</si>
  <si>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</si>
  <si>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</si>
  <si>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</si>
  <si>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</si>
  <si>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</si>
  <si>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</si>
  <si>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</si>
  <si>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</si>
  <si>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</si>
  <si>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</si>
  <si>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</si>
  <si>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</si>
  <si>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</si>
  <si>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</si>
  <si>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</si>
  <si>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</si>
  <si>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</si>
  <si>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</si>
  <si>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</si>
  <si>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</si>
  <si>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</si>
  <si>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</si>
  <si>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</si>
  <si>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</si>
  <si>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</si>
  <si>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</si>
  <si>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</si>
  <si>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</si>
  <si>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</si>
  <si>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</si>
  <si>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</si>
  <si>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</si>
  <si>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</si>
  <si>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</si>
  <si>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</si>
  <si>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</si>
  <si>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</si>
  <si>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</si>
  <si>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</si>
  <si>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</si>
  <si>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</si>
  <si>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</si>
  <si>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</si>
  <si>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</si>
  <si>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</si>
  <si>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</si>
  <si>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</si>
  <si>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</si>
  <si>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</si>
  <si>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</si>
  <si>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</si>
  <si>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</si>
  <si>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</si>
  <si>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</si>
  <si>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</si>
  <si>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*Transfer of electronics business of Ricoh Industrial Solutions to Ricoh Digital Products retroactively applied to FY2021.</t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</si>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</sst>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,##0.0;[Red]\-#,##0.0"/>
    <numFmt numFmtId="166" formatCode="yy/m"/>
    <numFmt numFmtId="167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54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66" fontId="7" fillId="0" borderId="2" xfId="3" applyNumberFormat="1" applyFont="1" applyBorder="1" applyAlignment="1">
      <alignment horizontal="center" vertical="center" wrapText="1"/>
    </xf>
    <xf numFmtId="166" fontId="7" fillId="0" borderId="3" xfId="3" applyNumberFormat="1" applyFont="1" applyBorder="1" applyAlignment="1">
      <alignment horizontal="center" vertical="center" wrapText="1"/>
    </xf>
    <xf numFmtId="166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3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4" fontId="7" fillId="4" borderId="18" xfId="1" applyNumberFormat="1" applyFont="1" applyFill="1" applyBorder="1" applyAlignment="1">
      <alignment vertical="center"/>
    </xf>
    <xf numFmtId="164" fontId="7" fillId="4" borderId="0" xfId="1" applyNumberFormat="1" applyFont="1" applyFill="1" applyBorder="1" applyAlignment="1">
      <alignment vertical="center"/>
    </xf>
    <xf numFmtId="164" fontId="7" fillId="4" borderId="12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67" fontId="7" fillId="0" borderId="2" xfId="2" applyNumberFormat="1" applyFont="1" applyFill="1" applyBorder="1" applyAlignment="1">
      <alignment vertical="center"/>
    </xf>
    <xf numFmtId="167" fontId="7" fillId="0" borderId="3" xfId="2" applyNumberFormat="1" applyFont="1" applyFill="1" applyBorder="1" applyAlignment="1">
      <alignment vertical="center"/>
    </xf>
    <xf numFmtId="167" fontId="7" fillId="0" borderId="7" xfId="2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7" fontId="7" fillId="0" borderId="5" xfId="2" applyNumberFormat="1" applyFont="1" applyFill="1" applyBorder="1" applyAlignment="1">
      <alignment vertical="center"/>
    </xf>
    <xf numFmtId="167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67" fontId="7" fillId="0" borderId="8" xfId="2" applyNumberFormat="1" applyFont="1" applyFill="1" applyBorder="1" applyAlignment="1">
      <alignment vertical="center"/>
    </xf>
    <xf numFmtId="167" fontId="7" fillId="0" borderId="4" xfId="2" applyNumberFormat="1" applyFont="1" applyFill="1" applyBorder="1" applyAlignment="1">
      <alignment vertical="center"/>
    </xf>
    <xf numFmtId="167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64" fontId="7" fillId="4" borderId="19" xfId="1" applyNumberFormat="1" applyFont="1" applyFill="1" applyBorder="1" applyAlignment="1">
      <alignment vertical="center"/>
    </xf>
    <xf numFmtId="164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65" fontId="7" fillId="0" borderId="3" xfId="2" applyNumberFormat="1" applyFont="1" applyFill="1" applyBorder="1" applyAlignment="1">
      <alignment vertical="center"/>
    </xf>
    <xf numFmtId="165" fontId="7" fillId="0" borderId="2" xfId="2" applyNumberFormat="1" applyFont="1" applyFill="1" applyBorder="1" applyAlignment="1">
      <alignment vertical="center"/>
    </xf>
    <xf numFmtId="165" fontId="7" fillId="0" borderId="5" xfId="2" applyNumberFormat="1" applyFont="1" applyFill="1" applyBorder="1" applyAlignment="1">
      <alignment vertical="center"/>
    </xf>
    <xf numFmtId="165" fontId="7" fillId="0" borderId="4" xfId="2" applyNumberFormat="1" applyFont="1" applyFill="1" applyBorder="1" applyAlignment="1">
      <alignment vertical="center"/>
    </xf>
    <xf numFmtId="165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64" fontId="7" fillId="0" borderId="18" xfId="1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66" fontId="7" fillId="0" borderId="10" xfId="3" applyNumberFormat="1" applyFont="1" applyBorder="1" applyAlignment="1">
      <alignment horizontal="left" vertical="center"/>
    </xf>
    <xf numFmtId="166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64" fontId="7" fillId="5" borderId="18" xfId="1" applyNumberFormat="1" applyFont="1" applyFill="1" applyBorder="1" applyAlignment="1">
      <alignment vertical="center"/>
    </xf>
    <xf numFmtId="164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dimension ref="A1:X147"/>
  <sheetViews>
    <sheetView showGridLines="0" zoomScaleNormal="100" zoomScaleSheetLayoutView="100" workbookViewId="0">
      <pane xSplit="3" ySplit="6" topLeftCell="Q7" activePane="bottomRight" state="frozen"/>
      <selection pane="bottomRight" activeCell="X21" sqref="X21"/>
      <selection pane="bottomLeft" activeCell="A7" sqref="A7"/>
      <selection pane="topRight" activeCell="D1" sqref="D1"/>
    </sheetView>
  </sheetViews>
  <sheetFormatPr defaultColWidth="8.875" defaultRowHeight="15.75" customHeight="1"/>
  <cols>
    <col min="1" max="2" width="3.625" style="3" customWidth="1"/>
    <col min="3" max="3" width="60.5" style="3" customWidth="1"/>
    <col min="4" max="7" width="12.125" style="3" customWidth="1"/>
    <col min="8" max="8" width="13.625" style="3" bestFit="1" customWidth="1"/>
    <col min="9" max="10" width="12.25" style="3" customWidth="1"/>
    <col min="11" max="11" width="11.875" style="3" customWidth="1"/>
    <col min="12" max="12" width="13.625" style="3" bestFit="1" customWidth="1"/>
    <col min="13" max="14" width="12.25" style="3" customWidth="1"/>
    <col min="15" max="15" width="11.875" style="3" customWidth="1"/>
    <col min="16" max="16" width="13.625" style="3" bestFit="1" customWidth="1"/>
    <col min="17" max="19" width="12.25" style="3" customWidth="1"/>
    <col min="20" max="20" width="6" style="3" customWidth="1"/>
    <col min="21" max="21" width="12.625" style="3" customWidth="1"/>
    <col min="22" max="22" width="13.625" style="3" customWidth="1"/>
    <col min="23" max="23" width="13.5" style="3" customWidth="1"/>
    <col min="24" max="24" width="12.375" style="3" customWidth="1"/>
    <col min="25" max="16384" width="8.875" style="3"/>
  </cols>
  <sheetData>
    <row r="1" spans="1:24">
      <c r="A1" s="1" t="s">
        <v>0</v>
      </c>
      <c r="B1" s="2"/>
      <c r="C1" s="2"/>
    </row>
    <row r="2" spans="1:24" ht="6" customHeight="1">
      <c r="A2" s="4"/>
    </row>
    <row r="3" spans="1:24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204"/>
      <c r="U4" s="207" t="s">
        <v>1</v>
      </c>
      <c r="V4" s="11" t="s">
        <v>6</v>
      </c>
      <c r="W4" s="11" t="s">
        <v>7</v>
      </c>
      <c r="X4" s="208" t="s">
        <v>8</v>
      </c>
    </row>
    <row r="5" spans="1:24" ht="19.7" customHeight="1">
      <c r="D5" s="12" t="s">
        <v>9</v>
      </c>
      <c r="E5" s="13" t="s">
        <v>10</v>
      </c>
      <c r="F5" s="13" t="s">
        <v>11</v>
      </c>
      <c r="G5" s="13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H6" s="18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7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61"/>
      <c r="U8" s="24">
        <f>SUM(D8:G8)</f>
        <v>2008580</v>
      </c>
      <c r="V8" s="25">
        <f>SUM(H8:K8)</f>
        <v>1682069</v>
      </c>
      <c r="W8" s="25">
        <v>1758587</v>
      </c>
      <c r="X8" s="26">
        <v>2134180</v>
      </c>
    </row>
    <row r="9" spans="1:24" ht="19.7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61"/>
      <c r="U9" s="30">
        <f>U48</f>
        <v>79040</v>
      </c>
      <c r="V9" s="31">
        <f>V48</f>
        <v>-45429</v>
      </c>
      <c r="W9" s="31">
        <v>40052</v>
      </c>
      <c r="X9" s="32">
        <v>78740</v>
      </c>
    </row>
    <row r="10" spans="1:24" s="19" customFormat="1" ht="16.5" customHeight="1">
      <c r="B10" s="19" t="s">
        <v>16</v>
      </c>
      <c r="D10" s="33">
        <f>D48/D44</f>
        <v>5.7717151202353406E-2</v>
      </c>
      <c r="E10" s="34">
        <f>E48/E44</f>
        <v>4.0763843503347039E-2</v>
      </c>
      <c r="F10" s="34">
        <v>4.1608645910763908E-2</v>
      </c>
      <c r="G10" s="34">
        <v>1.8700286381528586E-2</v>
      </c>
      <c r="H10" s="33">
        <f t="shared" ref="H10:I10" si="0">H48/H44</f>
        <v>-6.0376073227843607E-2</v>
      </c>
      <c r="I10" s="34">
        <f t="shared" si="0"/>
        <v>-2.281610163491796E-2</v>
      </c>
      <c r="J10" s="34">
        <f>J48/J44</f>
        <v>2.0411808231061671E-3</v>
      </c>
      <c r="K10" s="34">
        <f>K48/K44</f>
        <v>-3.2088065799860122E-2</v>
      </c>
      <c r="L10" s="33">
        <f>L48/L44</f>
        <v>1.3337915838833909E-2</v>
      </c>
      <c r="M10" s="34">
        <f>M48/M44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18"/>
      <c r="U10" s="33">
        <f>U48/U44</f>
        <v>3.935118342311484E-2</v>
      </c>
      <c r="V10" s="34">
        <f>V48/V44</f>
        <v>-2.7007810024440138E-2</v>
      </c>
      <c r="W10" s="34">
        <v>2.2775102966188194E-2</v>
      </c>
      <c r="X10" s="35">
        <v>3.6894732403077529E-2</v>
      </c>
    </row>
    <row r="11" spans="1:24" ht="19.7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61"/>
      <c r="U11" s="36">
        <f>U56</f>
        <v>39546</v>
      </c>
      <c r="V11" s="37">
        <f>V56</f>
        <v>-32730</v>
      </c>
      <c r="W11" s="37">
        <v>30371</v>
      </c>
      <c r="X11" s="38">
        <v>54367</v>
      </c>
    </row>
    <row r="12" spans="1:24" s="19" customFormat="1" ht="16.5" customHeigh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18"/>
      <c r="U12" s="40">
        <f>U56/U44</f>
        <v>1.9688536179788708E-2</v>
      </c>
      <c r="V12" s="41">
        <f>V56/V44</f>
        <v>-1.9458179182899157E-2</v>
      </c>
      <c r="W12" s="41">
        <v>1.7270115154951107E-2</v>
      </c>
      <c r="X12" s="42">
        <v>2.5474421089130252E-2</v>
      </c>
    </row>
    <row r="13" spans="1:24" ht="18.75" customHeight="1">
      <c r="A13" s="43" t="s">
        <v>18</v>
      </c>
      <c r="B13" s="44"/>
      <c r="C13" s="44"/>
      <c r="D13" s="45">
        <f>D110</f>
        <v>-6041</v>
      </c>
      <c r="E13" s="46">
        <f>E110</f>
        <v>-47528</v>
      </c>
      <c r="F13" s="46">
        <v>-12763</v>
      </c>
      <c r="G13" s="46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61"/>
      <c r="U13" s="45">
        <f>U110</f>
        <v>-47890</v>
      </c>
      <c r="V13" s="46">
        <f>V110</f>
        <v>63403</v>
      </c>
      <c r="W13" s="46">
        <v>23107</v>
      </c>
      <c r="X13" s="47">
        <v>-67231</v>
      </c>
    </row>
    <row r="14" spans="1:24" s="48" customFormat="1" ht="16.5" customHeight="1">
      <c r="B14" s="48" t="s">
        <v>19</v>
      </c>
      <c r="D14" s="241"/>
      <c r="E14" s="242"/>
      <c r="F14" s="242"/>
      <c r="G14" s="242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136"/>
      <c r="U14" s="211">
        <f>'RICOH Data_FY2017～(segment)'!W14</f>
        <v>4.268441424152216E-2</v>
      </c>
      <c r="V14" s="52">
        <f>V11/((U96+V96)/2)</f>
        <v>-3.556416136545517E-2</v>
      </c>
      <c r="W14" s="52">
        <v>3.3332821156699707E-2</v>
      </c>
      <c r="X14" s="212">
        <v>5.9300893652807211E-2</v>
      </c>
    </row>
    <row r="15" spans="1:24" s="53" customFormat="1" ht="16.5" customHeight="1">
      <c r="B15" s="53" t="s">
        <v>20</v>
      </c>
      <c r="D15" s="33">
        <f>D96/D99</f>
        <v>0.33165350271325406</v>
      </c>
      <c r="E15" s="34">
        <f>E96/E99</f>
        <v>0.32395544025209055</v>
      </c>
      <c r="F15" s="34">
        <v>0.32842477028523542</v>
      </c>
      <c r="G15" s="34">
        <v>0.32095011760521264</v>
      </c>
      <c r="H15" s="33">
        <f t="shared" ref="H15:M15" si="2">H96/H99</f>
        <v>0.49208587445090729</v>
      </c>
      <c r="I15" s="34">
        <f t="shared" si="2"/>
        <v>0.48757611361656206</v>
      </c>
      <c r="J15" s="34">
        <f t="shared" si="2"/>
        <v>0.48615645011692638</v>
      </c>
      <c r="K15" s="34">
        <f t="shared" si="2"/>
        <v>0.48745251256973476</v>
      </c>
      <c r="L15" s="33">
        <f t="shared" si="2"/>
        <v>0.48998838380095983</v>
      </c>
      <c r="M15" s="34">
        <f t="shared" si="2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205"/>
      <c r="U15" s="33">
        <f>U96/U99</f>
        <v>0.32095011760521264</v>
      </c>
      <c r="V15" s="34">
        <f>V96/V99</f>
        <v>0.48745251256973476</v>
      </c>
      <c r="W15" s="34">
        <v>0.48673414437524481</v>
      </c>
      <c r="X15" s="35">
        <v>0.43329072781024358</v>
      </c>
    </row>
    <row r="16" spans="1:24" ht="19.7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61"/>
      <c r="U16" s="98">
        <f>U80+U86</f>
        <v>179664</v>
      </c>
      <c r="V16" s="88">
        <f>V80+V86</f>
        <v>222407</v>
      </c>
      <c r="W16" s="88">
        <v>222876</v>
      </c>
      <c r="X16" s="99">
        <v>362938</v>
      </c>
    </row>
    <row r="17" spans="1:24" ht="14.45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24"/>
      <c r="U19" s="36">
        <f t="shared" ref="U19:U21" si="3">SUM(D19:G19)</f>
        <v>102850.576503815</v>
      </c>
      <c r="V19" s="37">
        <f t="shared" ref="V19:V21" si="4">SUM(H19:K19)</f>
        <v>90386.237757237337</v>
      </c>
      <c r="W19" s="37">
        <v>96721</v>
      </c>
      <c r="X19" s="38">
        <v>107747.85200283522</v>
      </c>
    </row>
    <row r="20" spans="1:24" s="57" customFormat="1" ht="16.5" customHeight="1">
      <c r="B20" s="57" t="s">
        <v>24</v>
      </c>
      <c r="D20" s="61">
        <v>15388</v>
      </c>
      <c r="E20" s="27">
        <v>17103</v>
      </c>
      <c r="F20" s="27">
        <v>16067</v>
      </c>
      <c r="G20" s="27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24"/>
      <c r="U20" s="24">
        <f t="shared" si="3"/>
        <v>62528</v>
      </c>
      <c r="V20" s="25">
        <f t="shared" si="4"/>
        <v>45388.424335475072</v>
      </c>
      <c r="W20" s="25">
        <v>39851.050742209824</v>
      </c>
      <c r="X20" s="26">
        <v>41995.355104457725</v>
      </c>
    </row>
    <row r="21" spans="1:24" s="57" customFormat="1" ht="17.25" customHeight="1">
      <c r="B21" s="71" t="s">
        <v>25</v>
      </c>
      <c r="C21" s="71"/>
      <c r="D21" s="95">
        <v>14776.666862718699</v>
      </c>
      <c r="E21" s="96">
        <v>23373</v>
      </c>
      <c r="F21" s="96">
        <v>22859</v>
      </c>
      <c r="G21" s="97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24"/>
      <c r="U21" s="98">
        <f t="shared" si="3"/>
        <v>86595.666862718703</v>
      </c>
      <c r="V21" s="88">
        <f t="shared" si="4"/>
        <v>42154.491506820807</v>
      </c>
      <c r="W21" s="88">
        <v>37359.04137611053</v>
      </c>
      <c r="X21" s="99">
        <v>45457.937549691524</v>
      </c>
    </row>
    <row r="22" spans="1:24" s="57" customFormat="1" ht="14.45" customHeight="1"/>
    <row r="23" spans="1:24" s="19" customFormat="1" ht="15" customHeight="1">
      <c r="A23" s="63" t="s">
        <v>26</v>
      </c>
    </row>
    <row r="24" spans="1:24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9"/>
      <c r="U24" s="65">
        <v>31.6</v>
      </c>
      <c r="V24" s="66">
        <f>K24</f>
        <v>30.3</v>
      </c>
      <c r="W24" s="66">
        <v>29.4</v>
      </c>
      <c r="X24" s="67">
        <v>31.8</v>
      </c>
    </row>
    <row r="25" spans="1:24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/>
      <c r="U25" s="69">
        <v>58.4</v>
      </c>
      <c r="V25" s="68">
        <f t="shared" ref="V25:V26" si="5">K25</f>
        <v>50.8</v>
      </c>
      <c r="W25" s="68">
        <v>48.9</v>
      </c>
      <c r="X25" s="70">
        <v>49.2</v>
      </c>
    </row>
    <row r="26" spans="1:24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69"/>
      <c r="U26" s="72">
        <v>90.1</v>
      </c>
      <c r="V26" s="73">
        <f t="shared" si="5"/>
        <v>81.099999999999994</v>
      </c>
      <c r="W26" s="73">
        <v>78.3</v>
      </c>
      <c r="X26" s="74">
        <v>81</v>
      </c>
    </row>
    <row r="27" spans="1:24"/>
    <row r="28" spans="1:24" s="19" customFormat="1" collapsed="1">
      <c r="A28" s="75" t="s">
        <v>30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U28" s="77"/>
      <c r="V28" s="77"/>
      <c r="W28" s="77"/>
      <c r="X28" s="77"/>
    </row>
    <row r="29" spans="1:24" s="19" customFormat="1" ht="6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U29" s="78"/>
      <c r="V29" s="78"/>
      <c r="W29" s="78"/>
      <c r="X29" s="78"/>
    </row>
    <row r="30" spans="1:24" ht="9" customHeight="1">
      <c r="A30" s="5"/>
      <c r="B30" s="5"/>
      <c r="C30" s="5"/>
      <c r="D30" s="6"/>
      <c r="E30" s="5"/>
      <c r="F30" s="5"/>
      <c r="G30" s="5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204"/>
      <c r="U30" s="6"/>
      <c r="V30" s="5"/>
      <c r="W30" s="5"/>
      <c r="X30" s="7"/>
    </row>
    <row r="31" spans="1:24">
      <c r="D31" s="8" t="str">
        <f>D4</f>
        <v>FY2019</v>
      </c>
      <c r="E31" s="79"/>
      <c r="F31" s="79"/>
      <c r="G31" s="7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204"/>
      <c r="U31" s="207" t="str">
        <f>U4</f>
        <v>FY2019</v>
      </c>
      <c r="V31" s="11" t="str">
        <f>V4</f>
        <v>FY2020</v>
      </c>
      <c r="W31" s="11" t="str">
        <f>W4</f>
        <v>FY2021</v>
      </c>
      <c r="X31" s="208" t="str">
        <f>X4</f>
        <v>FY2022</v>
      </c>
    </row>
    <row r="32" spans="1:24" ht="19.7" customHeight="1">
      <c r="A32" s="79"/>
      <c r="B32" s="79"/>
      <c r="C32" s="79"/>
      <c r="D32" s="12" t="s">
        <v>9</v>
      </c>
      <c r="E32" s="13" t="s">
        <v>10</v>
      </c>
      <c r="F32" s="13" t="s">
        <v>11</v>
      </c>
      <c r="G32" s="13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204"/>
      <c r="U32" s="209"/>
      <c r="V32" s="15"/>
      <c r="W32" s="15"/>
      <c r="X32" s="210"/>
    </row>
    <row r="33" spans="1:24" s="19" customFormat="1" ht="16.5" customHeight="1">
      <c r="B33" s="19" t="s">
        <v>31</v>
      </c>
      <c r="D33" s="235"/>
      <c r="E33" s="236"/>
      <c r="F33" s="236"/>
      <c r="G33" s="236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18"/>
      <c r="U33" s="213">
        <v>54.58</v>
      </c>
      <c r="V33" s="87">
        <v>-45.2</v>
      </c>
      <c r="W33" s="87">
        <v>45.35</v>
      </c>
      <c r="X33" s="221">
        <v>88.13</v>
      </c>
    </row>
    <row r="34" spans="1:24" s="19" customFormat="1" ht="16.5" customHeight="1">
      <c r="B34" s="19" t="s">
        <v>32</v>
      </c>
      <c r="D34" s="235"/>
      <c r="E34" s="236"/>
      <c r="F34" s="236"/>
      <c r="G34" s="236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18"/>
      <c r="U34" s="213">
        <v>54.58</v>
      </c>
      <c r="V34" s="245">
        <v>-45.2</v>
      </c>
      <c r="W34" s="245">
        <v>45.34</v>
      </c>
      <c r="X34" s="243">
        <v>88.1</v>
      </c>
    </row>
    <row r="35" spans="1:24" s="19" customFormat="1" ht="16.5" customHeight="1">
      <c r="B35" s="19" t="s">
        <v>33</v>
      </c>
      <c r="D35" s="235"/>
      <c r="E35" s="236"/>
      <c r="F35" s="236"/>
      <c r="G35" s="236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18"/>
      <c r="U35" s="213">
        <v>26</v>
      </c>
      <c r="V35" s="87">
        <v>15</v>
      </c>
      <c r="W35" s="87">
        <v>26</v>
      </c>
      <c r="X35" s="221">
        <v>34</v>
      </c>
    </row>
    <row r="36" spans="1:24" s="19" customFormat="1" ht="15" customHeight="1">
      <c r="B36" s="19" t="s">
        <v>34</v>
      </c>
      <c r="D36" s="235"/>
      <c r="E36" s="236"/>
      <c r="F36" s="236"/>
      <c r="G36" s="236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18"/>
      <c r="U36" s="211">
        <f>U35/U33</f>
        <v>0.47636496885305973</v>
      </c>
      <c r="V36" s="52" t="s">
        <v>35</v>
      </c>
      <c r="W36" s="52">
        <v>0.57331863285556783</v>
      </c>
      <c r="X36" s="212">
        <v>0.38579371383183936</v>
      </c>
    </row>
    <row r="37" spans="1:24" s="19" customFormat="1" ht="15" customHeight="1">
      <c r="A37" s="17"/>
      <c r="B37" s="17" t="s">
        <v>36</v>
      </c>
      <c r="C37" s="17"/>
      <c r="D37" s="238"/>
      <c r="E37" s="239"/>
      <c r="F37" s="239"/>
      <c r="G37" s="240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18"/>
      <c r="U37" s="218">
        <v>1270.47</v>
      </c>
      <c r="V37" s="220">
        <v>1281.29</v>
      </c>
      <c r="W37" s="220">
        <v>1416.08</v>
      </c>
      <c r="X37" s="222">
        <v>1529.46</v>
      </c>
    </row>
    <row r="38" spans="1:24"/>
    <row r="39" spans="1:24">
      <c r="A39" s="1" t="s">
        <v>37</v>
      </c>
      <c r="B39" s="2"/>
      <c r="C39" s="2"/>
    </row>
    <row r="40" spans="1:24" ht="6" customHeight="1">
      <c r="A40" s="4"/>
    </row>
    <row r="41" spans="1:24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204"/>
      <c r="U41" s="6"/>
      <c r="V41" s="5"/>
      <c r="W41" s="5"/>
      <c r="X41" s="7"/>
    </row>
    <row r="42" spans="1:24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04"/>
      <c r="U42" s="207" t="str">
        <f>U4</f>
        <v>FY2019</v>
      </c>
      <c r="V42" s="11" t="str">
        <f>V4</f>
        <v>FY2020</v>
      </c>
      <c r="W42" s="11" t="str">
        <f>W4</f>
        <v>FY2021</v>
      </c>
      <c r="X42" s="208" t="str">
        <f>X4</f>
        <v>FY2022</v>
      </c>
    </row>
    <row r="43" spans="1:24" ht="19.7" customHeight="1">
      <c r="A43" s="79"/>
      <c r="B43" s="79"/>
      <c r="C43" s="79"/>
      <c r="D43" s="12" t="s">
        <v>9</v>
      </c>
      <c r="E43" s="13" t="s">
        <v>10</v>
      </c>
      <c r="F43" s="13" t="s">
        <v>11</v>
      </c>
      <c r="G43" s="14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204"/>
      <c r="U43" s="209"/>
      <c r="V43" s="15"/>
      <c r="W43" s="15"/>
      <c r="X43" s="210"/>
    </row>
    <row r="44" spans="1:24" ht="19.7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61"/>
      <c r="U44" s="24">
        <f t="shared" ref="U44:U52" si="6">SUM(D44:G44)</f>
        <v>2008580</v>
      </c>
      <c r="V44" s="25">
        <f t="shared" ref="V44:V52" si="7">SUM(H44:K44)</f>
        <v>1682069</v>
      </c>
      <c r="W44" s="25">
        <v>1758587</v>
      </c>
      <c r="X44" s="26">
        <v>2134180</v>
      </c>
    </row>
    <row r="45" spans="1:24" ht="19.7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61"/>
      <c r="U45" s="24">
        <f t="shared" si="6"/>
        <v>1287003</v>
      </c>
      <c r="V45" s="25">
        <f t="shared" si="7"/>
        <v>1109762</v>
      </c>
      <c r="W45" s="25">
        <v>1135920</v>
      </c>
      <c r="X45" s="26">
        <v>1388758</v>
      </c>
    </row>
    <row r="46" spans="1:24" ht="19.7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61"/>
      <c r="U46" s="30">
        <f t="shared" si="6"/>
        <v>721577</v>
      </c>
      <c r="V46" s="31">
        <f t="shared" si="7"/>
        <v>572307</v>
      </c>
      <c r="W46" s="31">
        <v>622667</v>
      </c>
      <c r="X46" s="32">
        <v>745422</v>
      </c>
    </row>
    <row r="47" spans="1:24" ht="19.7" customHeight="1">
      <c r="A47" s="3" t="s">
        <v>40</v>
      </c>
      <c r="D47" s="24">
        <v>156843</v>
      </c>
      <c r="E47" s="25">
        <f t="shared" ref="E47" si="8">+E46-E48</f>
        <v>161882</v>
      </c>
      <c r="F47" s="25">
        <v>161208</v>
      </c>
      <c r="G47" s="26">
        <v>162604</v>
      </c>
      <c r="H47" s="24">
        <v>143345</v>
      </c>
      <c r="I47" s="25">
        <v>149690</v>
      </c>
      <c r="J47" s="25">
        <v>152420</v>
      </c>
      <c r="K47" s="26">
        <v>172281</v>
      </c>
      <c r="L47" s="24">
        <v>146697</v>
      </c>
      <c r="M47" s="25">
        <v>145161</v>
      </c>
      <c r="N47" s="25">
        <v>144292</v>
      </c>
      <c r="O47" s="26">
        <v>149547</v>
      </c>
      <c r="P47" s="24">
        <v>158379</v>
      </c>
      <c r="Q47" s="25">
        <v>164459</v>
      </c>
      <c r="R47" s="25">
        <v>176418</v>
      </c>
      <c r="S47" s="26">
        <v>167426</v>
      </c>
      <c r="T47" s="61"/>
      <c r="U47" s="24">
        <f t="shared" si="6"/>
        <v>642537</v>
      </c>
      <c r="V47" s="25">
        <f t="shared" si="7"/>
        <v>617736</v>
      </c>
      <c r="W47" s="25">
        <v>585697</v>
      </c>
      <c r="X47" s="26">
        <v>666682</v>
      </c>
    </row>
    <row r="48" spans="1:24" ht="19.7" customHeight="1">
      <c r="A48" s="29" t="s">
        <v>15</v>
      </c>
      <c r="B48" s="29"/>
      <c r="C48" s="29"/>
      <c r="D48" s="30">
        <v>27566</v>
      </c>
      <c r="E48" s="31">
        <v>21082</v>
      </c>
      <c r="F48" s="31">
        <v>20767</v>
      </c>
      <c r="G48" s="32">
        <v>9625</v>
      </c>
      <c r="H48" s="30">
        <v>-21272</v>
      </c>
      <c r="I48" s="31">
        <v>-9346</v>
      </c>
      <c r="J48" s="31">
        <v>880</v>
      </c>
      <c r="K48" s="32">
        <v>-15691</v>
      </c>
      <c r="L48" s="30">
        <v>5666</v>
      </c>
      <c r="M48" s="31">
        <v>7434</v>
      </c>
      <c r="N48" s="31">
        <v>12609</v>
      </c>
      <c r="O48" s="32">
        <v>14343</v>
      </c>
      <c r="P48" s="30">
        <v>9626</v>
      </c>
      <c r="Q48" s="31">
        <v>13822</v>
      </c>
      <c r="R48" s="31">
        <v>16160</v>
      </c>
      <c r="S48" s="32">
        <v>39132</v>
      </c>
      <c r="T48" s="61"/>
      <c r="U48" s="30">
        <f t="shared" si="6"/>
        <v>79040</v>
      </c>
      <c r="V48" s="31">
        <f t="shared" si="7"/>
        <v>-45429</v>
      </c>
      <c r="W48" s="31">
        <v>40052</v>
      </c>
      <c r="X48" s="32">
        <v>78740</v>
      </c>
    </row>
    <row r="49" spans="1:24" ht="19.7" customHeight="1">
      <c r="B49" s="3" t="s">
        <v>41</v>
      </c>
      <c r="D49" s="24">
        <v>1635</v>
      </c>
      <c r="E49" s="25">
        <v>1265</v>
      </c>
      <c r="F49" s="25">
        <v>1461</v>
      </c>
      <c r="G49" s="26">
        <v>565</v>
      </c>
      <c r="H49" s="24">
        <v>838</v>
      </c>
      <c r="I49" s="25">
        <v>2045</v>
      </c>
      <c r="J49" s="25">
        <v>2308</v>
      </c>
      <c r="K49" s="26">
        <v>619</v>
      </c>
      <c r="L49" s="24">
        <v>1071</v>
      </c>
      <c r="M49" s="25">
        <v>411</v>
      </c>
      <c r="N49" s="25">
        <v>1335</v>
      </c>
      <c r="O49" s="26">
        <v>1205</v>
      </c>
      <c r="P49" s="24">
        <v>603</v>
      </c>
      <c r="Q49" s="25">
        <v>744</v>
      </c>
      <c r="R49" s="25">
        <v>1460</v>
      </c>
      <c r="S49" s="26">
        <v>1715</v>
      </c>
      <c r="T49" s="61"/>
      <c r="U49" s="24">
        <f t="shared" si="6"/>
        <v>4926</v>
      </c>
      <c r="V49" s="25">
        <v>4373</v>
      </c>
      <c r="W49" s="25">
        <v>2532</v>
      </c>
      <c r="X49" s="26">
        <v>4522</v>
      </c>
    </row>
    <row r="50" spans="1:24" ht="19.7" customHeight="1">
      <c r="B50" s="3" t="s">
        <v>42</v>
      </c>
      <c r="D50" s="24">
        <v>3063</v>
      </c>
      <c r="E50" s="25">
        <v>1741</v>
      </c>
      <c r="F50" s="25">
        <v>747</v>
      </c>
      <c r="G50" s="26">
        <v>2768</v>
      </c>
      <c r="H50" s="24">
        <v>2668</v>
      </c>
      <c r="I50" s="25">
        <v>959</v>
      </c>
      <c r="J50" s="25">
        <v>874</v>
      </c>
      <c r="K50" s="26">
        <v>553</v>
      </c>
      <c r="L50" s="24">
        <v>882</v>
      </c>
      <c r="M50" s="25">
        <v>1455</v>
      </c>
      <c r="N50" s="25">
        <v>960</v>
      </c>
      <c r="O50" s="26">
        <v>1993</v>
      </c>
      <c r="P50" s="24">
        <v>1091</v>
      </c>
      <c r="Q50" s="25">
        <v>2991</v>
      </c>
      <c r="R50" s="25">
        <v>1698</v>
      </c>
      <c r="S50" s="26">
        <v>2325</v>
      </c>
      <c r="T50" s="61"/>
      <c r="U50" s="24">
        <f t="shared" si="6"/>
        <v>8319</v>
      </c>
      <c r="V50" s="25">
        <v>3617</v>
      </c>
      <c r="W50" s="25">
        <v>3800</v>
      </c>
      <c r="X50" s="26">
        <v>8105</v>
      </c>
    </row>
    <row r="51" spans="1:24" ht="19.7" customHeight="1">
      <c r="A51" s="29" t="s">
        <v>43</v>
      </c>
      <c r="B51" s="29"/>
      <c r="C51" s="29"/>
      <c r="D51" s="30">
        <f t="shared" ref="D51:E51" si="9">-D49+D50</f>
        <v>1428</v>
      </c>
      <c r="E51" s="31">
        <f t="shared" si="9"/>
        <v>476</v>
      </c>
      <c r="F51" s="31">
        <v>-714</v>
      </c>
      <c r="G51" s="32">
        <f t="shared" ref="G51" si="10">-G49+G50</f>
        <v>2203</v>
      </c>
      <c r="H51" s="30">
        <f t="shared" ref="H51:M51" si="11">-H49+H50</f>
        <v>1830</v>
      </c>
      <c r="I51" s="31">
        <f t="shared" si="11"/>
        <v>-1086</v>
      </c>
      <c r="J51" s="31">
        <f t="shared" si="11"/>
        <v>-1434</v>
      </c>
      <c r="K51" s="32">
        <f t="shared" si="11"/>
        <v>-66</v>
      </c>
      <c r="L51" s="30">
        <f t="shared" si="11"/>
        <v>-189</v>
      </c>
      <c r="M51" s="31">
        <f t="shared" si="11"/>
        <v>1044</v>
      </c>
      <c r="N51" s="31">
        <v>-375</v>
      </c>
      <c r="O51" s="32">
        <v>788</v>
      </c>
      <c r="P51" s="30">
        <v>488</v>
      </c>
      <c r="Q51" s="31">
        <v>2247</v>
      </c>
      <c r="R51" s="31">
        <v>238</v>
      </c>
      <c r="S51" s="32">
        <v>610</v>
      </c>
      <c r="T51" s="61"/>
      <c r="U51" s="30">
        <f t="shared" si="6"/>
        <v>3393</v>
      </c>
      <c r="V51" s="31">
        <f>-V49+V50</f>
        <v>-756</v>
      </c>
      <c r="W51" s="31">
        <v>1268</v>
      </c>
      <c r="X51" s="32">
        <v>3583</v>
      </c>
    </row>
    <row r="52" spans="1:24" ht="19.7" customHeight="1">
      <c r="A52" s="79" t="s">
        <v>44</v>
      </c>
      <c r="B52" s="79"/>
      <c r="C52" s="79"/>
      <c r="D52" s="24">
        <v>-62</v>
      </c>
      <c r="E52" s="25">
        <v>164</v>
      </c>
      <c r="F52" s="25">
        <v>141</v>
      </c>
      <c r="G52" s="26">
        <v>1</v>
      </c>
      <c r="H52" s="24">
        <v>490</v>
      </c>
      <c r="I52" s="25">
        <v>1364</v>
      </c>
      <c r="J52" s="25">
        <v>1580</v>
      </c>
      <c r="K52" s="26">
        <v>211</v>
      </c>
      <c r="L52" s="24">
        <v>1827</v>
      </c>
      <c r="M52" s="25">
        <v>1902</v>
      </c>
      <c r="N52" s="25">
        <v>1745</v>
      </c>
      <c r="O52" s="26">
        <v>130</v>
      </c>
      <c r="P52" s="24">
        <v>2063</v>
      </c>
      <c r="Q52" s="25">
        <v>1828</v>
      </c>
      <c r="R52" s="25">
        <v>1795</v>
      </c>
      <c r="S52" s="26">
        <v>465</v>
      </c>
      <c r="T52" s="61"/>
      <c r="U52" s="24">
        <f t="shared" si="6"/>
        <v>244</v>
      </c>
      <c r="V52" s="25">
        <f t="shared" si="7"/>
        <v>3645</v>
      </c>
      <c r="W52" s="25">
        <v>5604</v>
      </c>
      <c r="X52" s="26">
        <v>6151</v>
      </c>
    </row>
    <row r="53" spans="1:24" ht="19.7" customHeight="1">
      <c r="A53" s="29" t="s">
        <v>45</v>
      </c>
      <c r="B53" s="29"/>
      <c r="C53" s="29"/>
      <c r="D53" s="30">
        <v>26076</v>
      </c>
      <c r="E53" s="31">
        <f t="shared" ref="E53" si="12">E48-E51+E52</f>
        <v>20770</v>
      </c>
      <c r="F53" s="31">
        <v>21622</v>
      </c>
      <c r="G53" s="32">
        <v>7423</v>
      </c>
      <c r="H53" s="30">
        <v>-22612</v>
      </c>
      <c r="I53" s="31">
        <v>-6896</v>
      </c>
      <c r="J53" s="31">
        <v>3894</v>
      </c>
      <c r="K53" s="32">
        <v>-15414</v>
      </c>
      <c r="L53" s="30">
        <v>7682</v>
      </c>
      <c r="M53" s="31">
        <v>8292</v>
      </c>
      <c r="N53" s="31">
        <v>14729</v>
      </c>
      <c r="O53" s="32">
        <v>13685</v>
      </c>
      <c r="P53" s="30">
        <v>11201</v>
      </c>
      <c r="Q53" s="31">
        <v>13403</v>
      </c>
      <c r="R53" s="31">
        <v>17717</v>
      </c>
      <c r="S53" s="32">
        <v>38987</v>
      </c>
      <c r="T53" s="61"/>
      <c r="U53" s="30">
        <f>U48-U51+U52</f>
        <v>75891</v>
      </c>
      <c r="V53" s="31">
        <f>V48-V51+V52</f>
        <v>-41028</v>
      </c>
      <c r="W53" s="31">
        <v>44388</v>
      </c>
      <c r="X53" s="32">
        <v>81308</v>
      </c>
    </row>
    <row r="54" spans="1:24" ht="19.7" customHeight="1">
      <c r="A54" s="3" t="s">
        <v>46</v>
      </c>
      <c r="D54" s="30">
        <v>8833</v>
      </c>
      <c r="E54" s="31">
        <v>5801</v>
      </c>
      <c r="F54" s="31">
        <v>7741</v>
      </c>
      <c r="G54" s="32">
        <v>9103</v>
      </c>
      <c r="H54" s="30">
        <v>-3949</v>
      </c>
      <c r="I54" s="31">
        <v>-3378</v>
      </c>
      <c r="J54" s="31">
        <v>4187</v>
      </c>
      <c r="K54" s="32">
        <v>-5224</v>
      </c>
      <c r="L54" s="30">
        <v>2846</v>
      </c>
      <c r="M54" s="31">
        <v>1866</v>
      </c>
      <c r="N54" s="31">
        <v>2662</v>
      </c>
      <c r="O54" s="32">
        <v>6389</v>
      </c>
      <c r="P54" s="30">
        <v>3579</v>
      </c>
      <c r="Q54" s="31">
        <v>5683</v>
      </c>
      <c r="R54" s="31">
        <v>4805</v>
      </c>
      <c r="S54" s="32">
        <v>11600</v>
      </c>
      <c r="T54" s="61"/>
      <c r="U54" s="30">
        <f t="shared" ref="U54:U56" si="13">SUM(D54:G54)</f>
        <v>31478</v>
      </c>
      <c r="V54" s="31">
        <f t="shared" ref="V54:V56" si="14">SUM(H54:K54)</f>
        <v>-8364</v>
      </c>
      <c r="W54" s="31">
        <v>13763</v>
      </c>
      <c r="X54" s="32">
        <v>25667</v>
      </c>
    </row>
    <row r="55" spans="1:24" ht="19.7" customHeight="1">
      <c r="A55" s="29" t="s">
        <v>47</v>
      </c>
      <c r="B55" s="29"/>
      <c r="C55" s="29"/>
      <c r="D55" s="30">
        <v>1619</v>
      </c>
      <c r="E55" s="31">
        <v>1335</v>
      </c>
      <c r="F55" s="31">
        <v>1670</v>
      </c>
      <c r="G55" s="32">
        <v>243</v>
      </c>
      <c r="H55" s="30">
        <v>-4</v>
      </c>
      <c r="I55" s="31">
        <v>18</v>
      </c>
      <c r="J55" s="31">
        <v>-17</v>
      </c>
      <c r="K55" s="32">
        <v>69</v>
      </c>
      <c r="L55" s="30">
        <v>49</v>
      </c>
      <c r="M55" s="31">
        <v>56</v>
      </c>
      <c r="N55" s="31">
        <v>38</v>
      </c>
      <c r="O55" s="32">
        <v>111</v>
      </c>
      <c r="P55" s="30">
        <v>31</v>
      </c>
      <c r="Q55" s="31">
        <v>397</v>
      </c>
      <c r="R55" s="31">
        <v>388</v>
      </c>
      <c r="S55" s="32">
        <v>458</v>
      </c>
      <c r="T55" s="61"/>
      <c r="U55" s="30">
        <f t="shared" si="13"/>
        <v>4867</v>
      </c>
      <c r="V55" s="31">
        <f t="shared" si="14"/>
        <v>66</v>
      </c>
      <c r="W55" s="31">
        <v>254</v>
      </c>
      <c r="X55" s="32">
        <v>1274</v>
      </c>
    </row>
    <row r="56" spans="1:24" ht="19.7" customHeight="1">
      <c r="A56" s="89" t="s">
        <v>48</v>
      </c>
      <c r="B56" s="89"/>
      <c r="C56" s="89"/>
      <c r="D56" s="90">
        <v>15624</v>
      </c>
      <c r="E56" s="91">
        <f t="shared" ref="E56" si="15">E53-E54-E55</f>
        <v>13634</v>
      </c>
      <c r="F56" s="91">
        <v>12211</v>
      </c>
      <c r="G56" s="92">
        <v>-1923</v>
      </c>
      <c r="H56" s="90">
        <v>-18659</v>
      </c>
      <c r="I56" s="91">
        <v>-3536</v>
      </c>
      <c r="J56" s="91">
        <v>-276</v>
      </c>
      <c r="K56" s="92">
        <v>-10259</v>
      </c>
      <c r="L56" s="90">
        <v>4787</v>
      </c>
      <c r="M56" s="91">
        <v>6370</v>
      </c>
      <c r="N56" s="91">
        <v>12029</v>
      </c>
      <c r="O56" s="92">
        <v>7185</v>
      </c>
      <c r="P56" s="90">
        <v>7591</v>
      </c>
      <c r="Q56" s="91">
        <v>7323</v>
      </c>
      <c r="R56" s="91">
        <v>12524</v>
      </c>
      <c r="S56" s="92">
        <v>26929</v>
      </c>
      <c r="T56" s="61"/>
      <c r="U56" s="90">
        <f t="shared" si="13"/>
        <v>39546</v>
      </c>
      <c r="V56" s="91">
        <f t="shared" si="14"/>
        <v>-32730</v>
      </c>
      <c r="W56" s="91">
        <v>30371</v>
      </c>
      <c r="X56" s="92">
        <v>54367</v>
      </c>
    </row>
    <row r="57" spans="1:24"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U57" s="93"/>
      <c r="V57" s="93"/>
      <c r="W57" s="93"/>
      <c r="X57" s="93"/>
    </row>
    <row r="58" spans="1:24" s="4" customFormat="1">
      <c r="A58" s="1" t="s">
        <v>49</v>
      </c>
      <c r="B58" s="1"/>
      <c r="C58" s="1"/>
    </row>
    <row r="59" spans="1:24" ht="6" customHeight="1"/>
    <row r="60" spans="1:24" ht="9" customHeight="1">
      <c r="A60" s="5"/>
      <c r="B60" s="5"/>
      <c r="C60" s="5"/>
      <c r="D60" s="6"/>
      <c r="E60" s="5"/>
      <c r="F60" s="5"/>
      <c r="G60" s="5"/>
      <c r="H60" s="6"/>
      <c r="I60" s="5"/>
      <c r="J60" s="5"/>
      <c r="K60" s="7"/>
      <c r="L60" s="6"/>
      <c r="M60" s="5"/>
      <c r="N60" s="5"/>
      <c r="O60" s="7"/>
      <c r="P60" s="6"/>
      <c r="Q60" s="5"/>
      <c r="R60" s="5"/>
      <c r="S60" s="7"/>
      <c r="T60" s="204"/>
      <c r="U60" s="6"/>
      <c r="V60" s="5"/>
      <c r="W60" s="5"/>
      <c r="X60" s="7"/>
    </row>
    <row r="61" spans="1:24">
      <c r="D61" s="8" t="str">
        <f>D4</f>
        <v>FY2019</v>
      </c>
      <c r="E61" s="79"/>
      <c r="F61" s="79"/>
      <c r="G61" s="79"/>
      <c r="H61" s="8" t="str">
        <f>H4</f>
        <v>FY2020</v>
      </c>
      <c r="I61" s="79"/>
      <c r="J61" s="79"/>
      <c r="K61" s="80"/>
      <c r="L61" s="8" t="str">
        <f>L4</f>
        <v>FY2021</v>
      </c>
      <c r="M61" s="79"/>
      <c r="N61" s="79"/>
      <c r="O61" s="80"/>
      <c r="P61" s="8" t="str">
        <f>P4</f>
        <v>FY2022</v>
      </c>
      <c r="Q61" s="79"/>
      <c r="R61" s="79"/>
      <c r="S61" s="80"/>
      <c r="T61" s="204"/>
      <c r="U61" s="207" t="str">
        <f>U4</f>
        <v>FY2019</v>
      </c>
      <c r="V61" s="11" t="str">
        <f>V4</f>
        <v>FY2020</v>
      </c>
      <c r="W61" s="11" t="str">
        <f>W4</f>
        <v>FY2021</v>
      </c>
      <c r="X61" s="208" t="str">
        <f>X4</f>
        <v>FY2022</v>
      </c>
    </row>
    <row r="62" spans="1:24" ht="27.2" customHeight="1">
      <c r="A62" s="79" t="s">
        <v>50</v>
      </c>
      <c r="B62" s="79"/>
      <c r="C62" s="94"/>
      <c r="D62" s="12" t="s">
        <v>9</v>
      </c>
      <c r="E62" s="13" t="s">
        <v>10</v>
      </c>
      <c r="F62" s="13" t="s">
        <v>11</v>
      </c>
      <c r="G62" s="13" t="str">
        <f>G5</f>
        <v>Q4</v>
      </c>
      <c r="H62" s="12" t="s">
        <v>9</v>
      </c>
      <c r="I62" s="13" t="s">
        <v>10</v>
      </c>
      <c r="J62" s="13" t="str">
        <f>J5</f>
        <v>Q3</v>
      </c>
      <c r="K62" s="14" t="str">
        <f>K5</f>
        <v>Q4</v>
      </c>
      <c r="L62" s="12" t="s">
        <v>9</v>
      </c>
      <c r="M62" s="13" t="s">
        <v>10</v>
      </c>
      <c r="N62" s="13" t="s">
        <v>11</v>
      </c>
      <c r="O62" s="14" t="str">
        <f>O5</f>
        <v>Q4</v>
      </c>
      <c r="P62" s="12" t="s">
        <v>9</v>
      </c>
      <c r="Q62" s="13" t="s">
        <v>10</v>
      </c>
      <c r="R62" s="13" t="s">
        <v>11</v>
      </c>
      <c r="S62" s="14" t="str">
        <f>S5</f>
        <v>Q4</v>
      </c>
      <c r="T62" s="204"/>
      <c r="U62" s="209"/>
      <c r="V62" s="15"/>
      <c r="W62" s="15"/>
      <c r="X62" s="210"/>
    </row>
    <row r="63" spans="1:24" ht="19.7" customHeight="1">
      <c r="B63" s="3" t="s">
        <v>51</v>
      </c>
      <c r="D63" s="24">
        <v>234039</v>
      </c>
      <c r="E63" s="25">
        <v>245911</v>
      </c>
      <c r="F63" s="25">
        <v>229248</v>
      </c>
      <c r="G63" s="25">
        <v>262834</v>
      </c>
      <c r="H63" s="24">
        <v>320015</v>
      </c>
      <c r="I63" s="25">
        <v>337040</v>
      </c>
      <c r="J63" s="25">
        <v>328562</v>
      </c>
      <c r="K63" s="26">
        <v>334810</v>
      </c>
      <c r="L63" s="24">
        <v>328670</v>
      </c>
      <c r="M63" s="25">
        <v>275814</v>
      </c>
      <c r="N63" s="25">
        <v>224590</v>
      </c>
      <c r="O63" s="26">
        <v>240308</v>
      </c>
      <c r="P63" s="24">
        <v>252181</v>
      </c>
      <c r="Q63" s="25">
        <v>214647</v>
      </c>
      <c r="R63" s="25">
        <v>193324</v>
      </c>
      <c r="S63" s="26">
        <v>221890</v>
      </c>
      <c r="T63" s="61"/>
      <c r="U63" s="24">
        <f t="shared" ref="U63:U77" si="16">G63</f>
        <v>262834</v>
      </c>
      <c r="V63" s="25">
        <f t="shared" ref="V63:V77" si="17">K63</f>
        <v>334810</v>
      </c>
      <c r="W63" s="25">
        <v>240308</v>
      </c>
      <c r="X63" s="26">
        <f>S63</f>
        <v>221890</v>
      </c>
    </row>
    <row r="64" spans="1:24" ht="19.7" customHeight="1">
      <c r="B64" s="3" t="s">
        <v>52</v>
      </c>
      <c r="D64" s="24">
        <v>85</v>
      </c>
      <c r="E64" s="25">
        <v>53</v>
      </c>
      <c r="F64" s="25">
        <v>64</v>
      </c>
      <c r="G64" s="25">
        <v>50</v>
      </c>
      <c r="H64" s="24">
        <v>62</v>
      </c>
      <c r="I64" s="25">
        <v>137</v>
      </c>
      <c r="J64" s="25">
        <v>146</v>
      </c>
      <c r="K64" s="26">
        <v>238</v>
      </c>
      <c r="L64" s="24">
        <v>275</v>
      </c>
      <c r="M64" s="25">
        <v>270</v>
      </c>
      <c r="N64" s="25">
        <v>202</v>
      </c>
      <c r="O64" s="26">
        <v>81</v>
      </c>
      <c r="P64" s="24">
        <v>88</v>
      </c>
      <c r="Q64" s="25">
        <v>109</v>
      </c>
      <c r="R64" s="25">
        <v>122</v>
      </c>
      <c r="S64" s="26">
        <v>207</v>
      </c>
      <c r="T64" s="61"/>
      <c r="U64" s="24">
        <f t="shared" si="16"/>
        <v>50</v>
      </c>
      <c r="V64" s="25">
        <f t="shared" si="17"/>
        <v>238</v>
      </c>
      <c r="W64" s="25">
        <v>81</v>
      </c>
      <c r="X64" s="26">
        <f t="shared" ref="X64:X69" si="18">S64</f>
        <v>207</v>
      </c>
    </row>
    <row r="65" spans="1:24" ht="19.7" customHeight="1">
      <c r="B65" s="3" t="s">
        <v>53</v>
      </c>
      <c r="D65" s="24">
        <v>572318</v>
      </c>
      <c r="E65" s="25">
        <v>592104</v>
      </c>
      <c r="F65" s="25">
        <v>584298</v>
      </c>
      <c r="G65" s="25">
        <v>392780</v>
      </c>
      <c r="H65" s="24">
        <v>327569</v>
      </c>
      <c r="I65" s="25">
        <v>339685</v>
      </c>
      <c r="J65" s="25">
        <v>346396</v>
      </c>
      <c r="K65" s="26">
        <v>392132</v>
      </c>
      <c r="L65" s="24">
        <v>342205</v>
      </c>
      <c r="M65" s="25">
        <v>342744</v>
      </c>
      <c r="N65" s="25">
        <v>346975</v>
      </c>
      <c r="O65" s="26">
        <v>397148</v>
      </c>
      <c r="P65" s="24">
        <v>387358</v>
      </c>
      <c r="Q65" s="25">
        <v>435497</v>
      </c>
      <c r="R65" s="25">
        <v>433495</v>
      </c>
      <c r="S65" s="26">
        <v>476429</v>
      </c>
      <c r="T65" s="61"/>
      <c r="U65" s="24">
        <f t="shared" si="16"/>
        <v>392780</v>
      </c>
      <c r="V65" s="25">
        <f t="shared" si="17"/>
        <v>392132</v>
      </c>
      <c r="W65" s="25">
        <v>397148</v>
      </c>
      <c r="X65" s="26">
        <f t="shared" si="18"/>
        <v>476429</v>
      </c>
    </row>
    <row r="66" spans="1:24" ht="19.7" customHeight="1">
      <c r="B66" s="3" t="s">
        <v>54</v>
      </c>
      <c r="D66" s="24">
        <v>293357</v>
      </c>
      <c r="E66" s="25">
        <v>298289</v>
      </c>
      <c r="F66" s="25">
        <v>301447</v>
      </c>
      <c r="G66" s="25">
        <v>87226</v>
      </c>
      <c r="H66" s="24">
        <v>88272</v>
      </c>
      <c r="I66" s="25">
        <v>90306</v>
      </c>
      <c r="J66" s="25">
        <v>90039</v>
      </c>
      <c r="K66" s="26">
        <v>92823</v>
      </c>
      <c r="L66" s="24">
        <v>91514</v>
      </c>
      <c r="M66" s="25">
        <v>89893</v>
      </c>
      <c r="N66" s="25">
        <v>89787</v>
      </c>
      <c r="O66" s="26">
        <v>92293</v>
      </c>
      <c r="P66" s="24">
        <v>94843</v>
      </c>
      <c r="Q66" s="25">
        <v>96321</v>
      </c>
      <c r="R66" s="25">
        <v>90742</v>
      </c>
      <c r="S66" s="26">
        <v>93906</v>
      </c>
      <c r="T66" s="61"/>
      <c r="U66" s="24">
        <f t="shared" si="16"/>
        <v>87226</v>
      </c>
      <c r="V66" s="25">
        <f t="shared" si="17"/>
        <v>92823</v>
      </c>
      <c r="W66" s="25">
        <v>92293</v>
      </c>
      <c r="X66" s="26">
        <f t="shared" si="18"/>
        <v>93906</v>
      </c>
    </row>
    <row r="67" spans="1:24" ht="19.7" customHeight="1">
      <c r="B67" s="3" t="s">
        <v>55</v>
      </c>
      <c r="D67" s="24">
        <v>219443</v>
      </c>
      <c r="E67" s="25">
        <v>215670</v>
      </c>
      <c r="F67" s="25">
        <v>238885</v>
      </c>
      <c r="G67" s="25">
        <v>201248</v>
      </c>
      <c r="H67" s="24">
        <v>212903</v>
      </c>
      <c r="I67" s="25">
        <v>196704</v>
      </c>
      <c r="J67" s="25">
        <v>204628</v>
      </c>
      <c r="K67" s="26">
        <v>192016</v>
      </c>
      <c r="L67" s="24">
        <v>193809</v>
      </c>
      <c r="M67" s="25">
        <v>206564</v>
      </c>
      <c r="N67" s="25">
        <v>228225</v>
      </c>
      <c r="O67" s="26">
        <v>232558</v>
      </c>
      <c r="P67" s="24">
        <v>264563</v>
      </c>
      <c r="Q67" s="25">
        <v>312472</v>
      </c>
      <c r="R67" s="25">
        <v>328837</v>
      </c>
      <c r="S67" s="26">
        <v>314368</v>
      </c>
      <c r="T67" s="61"/>
      <c r="U67" s="24">
        <f t="shared" si="16"/>
        <v>201248</v>
      </c>
      <c r="V67" s="25">
        <f t="shared" si="17"/>
        <v>192016</v>
      </c>
      <c r="W67" s="25">
        <v>232558</v>
      </c>
      <c r="X67" s="26">
        <f t="shared" si="18"/>
        <v>314368</v>
      </c>
    </row>
    <row r="68" spans="1:24" ht="19.7" customHeight="1">
      <c r="B68" s="3" t="s">
        <v>56</v>
      </c>
      <c r="D68" s="24">
        <v>48843</v>
      </c>
      <c r="E68" s="25">
        <v>46715</v>
      </c>
      <c r="F68" s="25">
        <v>43746</v>
      </c>
      <c r="G68" s="25">
        <v>36428</v>
      </c>
      <c r="H68" s="24">
        <v>40016</v>
      </c>
      <c r="I68" s="25">
        <v>38655</v>
      </c>
      <c r="J68" s="25">
        <v>46247</v>
      </c>
      <c r="K68" s="26">
        <v>46725</v>
      </c>
      <c r="L68" s="24">
        <v>51465</v>
      </c>
      <c r="M68" s="25">
        <v>49525</v>
      </c>
      <c r="N68" s="25">
        <v>52155</v>
      </c>
      <c r="O68" s="26">
        <v>50034</v>
      </c>
      <c r="P68" s="24">
        <v>65575</v>
      </c>
      <c r="Q68" s="25">
        <v>64719</v>
      </c>
      <c r="R68" s="25">
        <v>66818</v>
      </c>
      <c r="S68" s="26">
        <v>68499</v>
      </c>
      <c r="T68" s="61"/>
      <c r="U68" s="24">
        <f t="shared" si="16"/>
        <v>36428</v>
      </c>
      <c r="V68" s="25">
        <f t="shared" si="17"/>
        <v>46725</v>
      </c>
      <c r="W68" s="25">
        <v>50034</v>
      </c>
      <c r="X68" s="26">
        <f t="shared" si="18"/>
        <v>68499</v>
      </c>
    </row>
    <row r="69" spans="1:24" ht="19.7" customHeight="1">
      <c r="B69" s="3" t="s">
        <v>57</v>
      </c>
      <c r="D69" s="24"/>
      <c r="E69" s="25"/>
      <c r="F69" s="25"/>
      <c r="G69" s="25">
        <v>1125582</v>
      </c>
      <c r="H69" s="24"/>
      <c r="I69" s="25"/>
      <c r="J69" s="25"/>
      <c r="K69" s="26"/>
      <c r="L69" s="24"/>
      <c r="M69" s="25">
        <v>1162</v>
      </c>
      <c r="N69" s="25"/>
      <c r="O69" s="26"/>
      <c r="P69" s="24"/>
      <c r="Q69" s="25"/>
      <c r="R69" s="25"/>
      <c r="S69" s="26"/>
      <c r="T69" s="61"/>
      <c r="U69" s="24">
        <f t="shared" si="16"/>
        <v>1125582</v>
      </c>
      <c r="V69" s="25"/>
      <c r="W69" s="25"/>
      <c r="X69" s="26"/>
    </row>
    <row r="70" spans="1:24" ht="19.7" customHeight="1">
      <c r="A70" s="29"/>
      <c r="B70" s="29"/>
      <c r="C70" s="29" t="s">
        <v>58</v>
      </c>
      <c r="D70" s="30">
        <f t="shared" ref="D70:F70" si="19">SUM(D63:D69)</f>
        <v>1368085</v>
      </c>
      <c r="E70" s="31">
        <f t="shared" si="19"/>
        <v>1398742</v>
      </c>
      <c r="F70" s="31">
        <f t="shared" si="19"/>
        <v>1397688</v>
      </c>
      <c r="G70" s="31">
        <f>SUM(G63:G69)</f>
        <v>2106148</v>
      </c>
      <c r="H70" s="30">
        <f t="shared" ref="H70" si="20">SUM(H63:H69)</f>
        <v>988837</v>
      </c>
      <c r="I70" s="31">
        <v>1002527</v>
      </c>
      <c r="J70" s="31">
        <v>1016018</v>
      </c>
      <c r="K70" s="32">
        <v>1058744</v>
      </c>
      <c r="L70" s="30">
        <v>1007938</v>
      </c>
      <c r="M70" s="31">
        <v>965972</v>
      </c>
      <c r="N70" s="31">
        <v>941934</v>
      </c>
      <c r="O70" s="32">
        <v>1012422</v>
      </c>
      <c r="P70" s="30">
        <v>1064608</v>
      </c>
      <c r="Q70" s="31">
        <v>1123765</v>
      </c>
      <c r="R70" s="31">
        <v>1113338</v>
      </c>
      <c r="S70" s="32">
        <v>1175299</v>
      </c>
      <c r="T70" s="61"/>
      <c r="U70" s="30">
        <f t="shared" si="16"/>
        <v>2106148</v>
      </c>
      <c r="V70" s="31">
        <f t="shared" si="17"/>
        <v>1058744</v>
      </c>
      <c r="W70" s="31">
        <v>1012422</v>
      </c>
      <c r="X70" s="32">
        <v>1175299</v>
      </c>
    </row>
    <row r="71" spans="1:24" ht="19.7" customHeight="1">
      <c r="B71" s="3" t="s">
        <v>59</v>
      </c>
      <c r="D71" s="24">
        <v>242603</v>
      </c>
      <c r="E71" s="25">
        <v>254873</v>
      </c>
      <c r="F71" s="25">
        <v>259519</v>
      </c>
      <c r="G71" s="25">
        <v>201569</v>
      </c>
      <c r="H71" s="24">
        <v>204074</v>
      </c>
      <c r="I71" s="25">
        <v>201585</v>
      </c>
      <c r="J71" s="25">
        <v>194473</v>
      </c>
      <c r="K71" s="26">
        <v>191963</v>
      </c>
      <c r="L71" s="24">
        <v>188116</v>
      </c>
      <c r="M71" s="25">
        <v>183234</v>
      </c>
      <c r="N71" s="25">
        <v>182142</v>
      </c>
      <c r="O71" s="26">
        <v>188439</v>
      </c>
      <c r="P71" s="24">
        <v>188935</v>
      </c>
      <c r="Q71" s="25">
        <v>197970</v>
      </c>
      <c r="R71" s="25">
        <v>193119</v>
      </c>
      <c r="S71" s="26">
        <v>196512</v>
      </c>
      <c r="T71" s="61"/>
      <c r="U71" s="24">
        <f t="shared" si="16"/>
        <v>201569</v>
      </c>
      <c r="V71" s="25">
        <f t="shared" si="17"/>
        <v>191963</v>
      </c>
      <c r="W71" s="25">
        <v>188439</v>
      </c>
      <c r="X71" s="26">
        <v>196512</v>
      </c>
    </row>
    <row r="72" spans="1:24" ht="19.7" customHeight="1">
      <c r="B72" s="3" t="s">
        <v>60</v>
      </c>
      <c r="D72" s="24">
        <v>73717</v>
      </c>
      <c r="E72" s="25">
        <v>69839</v>
      </c>
      <c r="F72" s="25">
        <v>65152</v>
      </c>
      <c r="G72" s="25">
        <v>59425</v>
      </c>
      <c r="H72" s="24">
        <v>64825</v>
      </c>
      <c r="I72" s="25">
        <v>62437</v>
      </c>
      <c r="J72" s="25">
        <v>66258</v>
      </c>
      <c r="K72" s="26">
        <v>63653</v>
      </c>
      <c r="L72" s="24">
        <v>61502</v>
      </c>
      <c r="M72" s="25">
        <v>56471</v>
      </c>
      <c r="N72" s="25">
        <v>55632</v>
      </c>
      <c r="O72" s="26">
        <v>57730</v>
      </c>
      <c r="P72" s="24">
        <v>58696</v>
      </c>
      <c r="Q72" s="25">
        <v>60635</v>
      </c>
      <c r="R72" s="25">
        <v>56550</v>
      </c>
      <c r="S72" s="26">
        <v>57003</v>
      </c>
      <c r="T72" s="61"/>
      <c r="U72" s="24">
        <f t="shared" si="16"/>
        <v>59425</v>
      </c>
      <c r="V72" s="25">
        <f t="shared" si="17"/>
        <v>63653</v>
      </c>
      <c r="W72" s="25">
        <v>57730</v>
      </c>
      <c r="X72" s="26">
        <v>57003</v>
      </c>
    </row>
    <row r="73" spans="1:24" ht="19.7" customHeight="1">
      <c r="B73" s="3" t="s">
        <v>61</v>
      </c>
      <c r="D73" s="24">
        <v>216672</v>
      </c>
      <c r="E73" s="25">
        <v>231844</v>
      </c>
      <c r="F73" s="25">
        <v>234423</v>
      </c>
      <c r="G73" s="25">
        <v>231898</v>
      </c>
      <c r="H73" s="24">
        <v>231535</v>
      </c>
      <c r="I73" s="25">
        <v>235689</v>
      </c>
      <c r="J73" s="25">
        <v>231503</v>
      </c>
      <c r="K73" s="26">
        <v>225510</v>
      </c>
      <c r="L73" s="24">
        <v>231283</v>
      </c>
      <c r="M73" s="25">
        <v>233358</v>
      </c>
      <c r="N73" s="25">
        <v>240111</v>
      </c>
      <c r="O73" s="26">
        <v>259482</v>
      </c>
      <c r="P73" s="24">
        <v>276807</v>
      </c>
      <c r="Q73" s="25">
        <v>330060</v>
      </c>
      <c r="R73" s="25">
        <v>336133</v>
      </c>
      <c r="S73" s="26">
        <v>366394</v>
      </c>
      <c r="T73" s="61"/>
      <c r="U73" s="24">
        <f t="shared" si="16"/>
        <v>231898</v>
      </c>
      <c r="V73" s="25">
        <f t="shared" si="17"/>
        <v>225510</v>
      </c>
      <c r="W73" s="25">
        <v>259482</v>
      </c>
      <c r="X73" s="26">
        <v>366394</v>
      </c>
    </row>
    <row r="74" spans="1:24" ht="19.7" customHeight="1">
      <c r="B74" s="3" t="s">
        <v>54</v>
      </c>
      <c r="D74" s="24">
        <v>709283</v>
      </c>
      <c r="E74" s="25">
        <v>727488</v>
      </c>
      <c r="F74" s="25">
        <v>743969</v>
      </c>
      <c r="G74" s="25">
        <v>139181</v>
      </c>
      <c r="H74" s="24">
        <v>134734</v>
      </c>
      <c r="I74" s="25">
        <v>132772</v>
      </c>
      <c r="J74" s="25">
        <v>131927</v>
      </c>
      <c r="K74" s="26">
        <v>136093</v>
      </c>
      <c r="L74" s="24">
        <v>132391</v>
      </c>
      <c r="M74" s="25">
        <v>125823</v>
      </c>
      <c r="N74" s="25">
        <v>123317</v>
      </c>
      <c r="O74" s="26">
        <v>128321</v>
      </c>
      <c r="P74" s="24">
        <v>132125</v>
      </c>
      <c r="Q74" s="25">
        <v>131305</v>
      </c>
      <c r="R74" s="25">
        <v>126661</v>
      </c>
      <c r="S74" s="26">
        <v>135158</v>
      </c>
      <c r="T74" s="61"/>
      <c r="U74" s="24">
        <f t="shared" si="16"/>
        <v>139181</v>
      </c>
      <c r="V74" s="25">
        <f t="shared" si="17"/>
        <v>136093</v>
      </c>
      <c r="W74" s="25">
        <v>128321</v>
      </c>
      <c r="X74" s="26">
        <v>135158</v>
      </c>
    </row>
    <row r="75" spans="1:24" ht="19.7" customHeight="1">
      <c r="B75" s="3" t="s">
        <v>62</v>
      </c>
      <c r="D75" s="24">
        <v>167301</v>
      </c>
      <c r="E75" s="25">
        <v>169205</v>
      </c>
      <c r="F75" s="25">
        <v>172595</v>
      </c>
      <c r="G75" s="25">
        <v>129424</v>
      </c>
      <c r="H75" s="24">
        <v>197864</v>
      </c>
      <c r="I75" s="25">
        <v>202539</v>
      </c>
      <c r="J75" s="25">
        <v>206710</v>
      </c>
      <c r="K75" s="26">
        <v>211905</v>
      </c>
      <c r="L75" s="24">
        <v>214138</v>
      </c>
      <c r="M75" s="25">
        <v>215973</v>
      </c>
      <c r="N75" s="25">
        <v>217367</v>
      </c>
      <c r="O75" s="26">
        <v>206860</v>
      </c>
      <c r="P75" s="24">
        <v>209618</v>
      </c>
      <c r="Q75" s="25">
        <v>216352</v>
      </c>
      <c r="R75" s="25">
        <v>213797</v>
      </c>
      <c r="S75" s="26">
        <v>219590</v>
      </c>
      <c r="T75" s="61"/>
      <c r="U75" s="24">
        <f t="shared" si="16"/>
        <v>129424</v>
      </c>
      <c r="V75" s="25">
        <f t="shared" si="17"/>
        <v>211905</v>
      </c>
      <c r="W75" s="25">
        <v>206860</v>
      </c>
      <c r="X75" s="26">
        <v>219590</v>
      </c>
    </row>
    <row r="76" spans="1:24" ht="19.7" customHeight="1">
      <c r="A76" s="29"/>
      <c r="B76" s="29"/>
      <c r="C76" s="29" t="s">
        <v>63</v>
      </c>
      <c r="D76" s="30">
        <f t="shared" ref="D76" si="21">SUM(D71:D75)</f>
        <v>1409576</v>
      </c>
      <c r="E76" s="31">
        <f t="shared" ref="E76" si="22">SUM(E71:E75)</f>
        <v>1453249</v>
      </c>
      <c r="F76" s="31">
        <v>1475658</v>
      </c>
      <c r="G76" s="31">
        <f t="shared" ref="G76:H76" si="23">SUM(G71:G75)</f>
        <v>761497</v>
      </c>
      <c r="H76" s="30">
        <f t="shared" si="23"/>
        <v>833032</v>
      </c>
      <c r="I76" s="31">
        <v>835022</v>
      </c>
      <c r="J76" s="31">
        <v>830871</v>
      </c>
      <c r="K76" s="32">
        <v>829124</v>
      </c>
      <c r="L76" s="30">
        <v>827430</v>
      </c>
      <c r="M76" s="31">
        <v>814859</v>
      </c>
      <c r="N76" s="31">
        <v>818569</v>
      </c>
      <c r="O76" s="32">
        <v>840832</v>
      </c>
      <c r="P76" s="30">
        <v>866181</v>
      </c>
      <c r="Q76" s="31">
        <v>936322</v>
      </c>
      <c r="R76" s="31">
        <v>926260</v>
      </c>
      <c r="S76" s="32">
        <v>974657</v>
      </c>
      <c r="T76" s="61"/>
      <c r="U76" s="30">
        <f t="shared" si="16"/>
        <v>761497</v>
      </c>
      <c r="V76" s="31">
        <f t="shared" si="17"/>
        <v>829124</v>
      </c>
      <c r="W76" s="31">
        <v>840832</v>
      </c>
      <c r="X76" s="32">
        <v>974657</v>
      </c>
    </row>
    <row r="77" spans="1:24" ht="19.7" customHeight="1">
      <c r="A77" s="89"/>
      <c r="B77" s="89"/>
      <c r="C77" s="89" t="s">
        <v>64</v>
      </c>
      <c r="D77" s="90">
        <f t="shared" ref="D77:E77" si="24">SUM(D70,D76)</f>
        <v>2777661</v>
      </c>
      <c r="E77" s="91">
        <f t="shared" si="24"/>
        <v>2851991</v>
      </c>
      <c r="F77" s="91">
        <v>2873346</v>
      </c>
      <c r="G77" s="91">
        <f t="shared" ref="G77:H77" si="25">SUM(G70,G76)</f>
        <v>2867645</v>
      </c>
      <c r="H77" s="90">
        <f t="shared" si="25"/>
        <v>1821869</v>
      </c>
      <c r="I77" s="91">
        <v>1837549</v>
      </c>
      <c r="J77" s="91">
        <v>1846889</v>
      </c>
      <c r="K77" s="92">
        <v>1887868</v>
      </c>
      <c r="L77" s="90">
        <v>1835368</v>
      </c>
      <c r="M77" s="91">
        <v>1780831</v>
      </c>
      <c r="N77" s="91">
        <v>1760503</v>
      </c>
      <c r="O77" s="92">
        <v>1853254</v>
      </c>
      <c r="P77" s="90">
        <v>1930789</v>
      </c>
      <c r="Q77" s="91">
        <v>2060087</v>
      </c>
      <c r="R77" s="91">
        <v>2039598</v>
      </c>
      <c r="S77" s="92">
        <v>2149956</v>
      </c>
      <c r="T77" s="61"/>
      <c r="U77" s="90">
        <f t="shared" si="16"/>
        <v>2867645</v>
      </c>
      <c r="V77" s="91">
        <f t="shared" si="17"/>
        <v>1887868</v>
      </c>
      <c r="W77" s="91">
        <v>1853254</v>
      </c>
      <c r="X77" s="92">
        <v>2149956</v>
      </c>
    </row>
    <row r="78" spans="1:24" ht="19.7" customHeight="1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27"/>
      <c r="U78" s="57"/>
      <c r="V78" s="57"/>
      <c r="W78" s="57"/>
      <c r="X78" s="57"/>
    </row>
    <row r="79" spans="1:24" ht="27.2" customHeight="1">
      <c r="A79" s="79" t="s">
        <v>65</v>
      </c>
      <c r="B79" s="79"/>
      <c r="C79" s="79"/>
      <c r="D79" s="96"/>
      <c r="E79" s="96"/>
      <c r="F79" s="96"/>
      <c r="G79" s="27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27"/>
      <c r="U79" s="96"/>
      <c r="V79" s="27"/>
      <c r="W79" s="27"/>
      <c r="X79" s="27"/>
    </row>
    <row r="80" spans="1:24" ht="19.7" customHeight="1">
      <c r="B80" s="3" t="s">
        <v>66</v>
      </c>
      <c r="D80" s="24">
        <v>238141</v>
      </c>
      <c r="E80" s="25">
        <v>286054</v>
      </c>
      <c r="F80" s="25">
        <v>260183</v>
      </c>
      <c r="G80" s="37">
        <v>51492</v>
      </c>
      <c r="H80" s="24">
        <v>43479</v>
      </c>
      <c r="I80" s="25">
        <v>94217</v>
      </c>
      <c r="J80" s="25">
        <v>73569</v>
      </c>
      <c r="K80" s="26">
        <v>82731</v>
      </c>
      <c r="L80" s="24">
        <v>101834</v>
      </c>
      <c r="M80" s="25">
        <v>115210</v>
      </c>
      <c r="N80" s="25">
        <v>115511</v>
      </c>
      <c r="O80" s="26">
        <v>114395</v>
      </c>
      <c r="P80" s="24">
        <v>100436</v>
      </c>
      <c r="Q80" s="25">
        <v>147099</v>
      </c>
      <c r="R80" s="25">
        <v>172338</v>
      </c>
      <c r="S80" s="26">
        <v>157828</v>
      </c>
      <c r="T80" s="61"/>
      <c r="U80" s="36">
        <f t="shared" ref="U80:U99" si="26">G80</f>
        <v>51492</v>
      </c>
      <c r="V80" s="37">
        <f t="shared" ref="V80:V99" si="27">K80</f>
        <v>82731</v>
      </c>
      <c r="W80" s="37">
        <v>114395</v>
      </c>
      <c r="X80" s="38">
        <v>157828</v>
      </c>
    </row>
    <row r="81" spans="1:24" ht="19.7" customHeight="1">
      <c r="B81" s="3" t="s">
        <v>67</v>
      </c>
      <c r="D81" s="24">
        <v>277090</v>
      </c>
      <c r="E81" s="25">
        <v>299405</v>
      </c>
      <c r="F81" s="25">
        <v>291426</v>
      </c>
      <c r="G81" s="25">
        <v>246055</v>
      </c>
      <c r="H81" s="24">
        <v>238744</v>
      </c>
      <c r="I81" s="25">
        <v>227326</v>
      </c>
      <c r="J81" s="25">
        <v>256091</v>
      </c>
      <c r="K81" s="26">
        <v>287160</v>
      </c>
      <c r="L81" s="24">
        <v>252210</v>
      </c>
      <c r="M81" s="25">
        <v>240024</v>
      </c>
      <c r="N81" s="25">
        <v>231966</v>
      </c>
      <c r="O81" s="26">
        <v>268534</v>
      </c>
      <c r="P81" s="24">
        <v>266831</v>
      </c>
      <c r="Q81" s="25">
        <v>275840</v>
      </c>
      <c r="R81" s="25">
        <v>282071</v>
      </c>
      <c r="S81" s="26">
        <v>312429</v>
      </c>
      <c r="T81" s="61"/>
      <c r="U81" s="24">
        <f t="shared" si="26"/>
        <v>246055</v>
      </c>
      <c r="V81" s="25">
        <f t="shared" si="27"/>
        <v>287160</v>
      </c>
      <c r="W81" s="25">
        <v>268534</v>
      </c>
      <c r="X81" s="26">
        <v>312429</v>
      </c>
    </row>
    <row r="82" spans="1:24" ht="19.7" customHeight="1">
      <c r="B82" s="3" t="s">
        <v>68</v>
      </c>
      <c r="D82" s="24">
        <v>29094</v>
      </c>
      <c r="E82" s="25">
        <v>29897</v>
      </c>
      <c r="F82" s="25">
        <v>31142</v>
      </c>
      <c r="G82" s="25">
        <v>27230</v>
      </c>
      <c r="H82" s="24">
        <v>28817</v>
      </c>
      <c r="I82" s="25">
        <v>26388</v>
      </c>
      <c r="J82" s="25">
        <v>25673</v>
      </c>
      <c r="K82" s="26">
        <v>25475</v>
      </c>
      <c r="L82" s="24">
        <v>23568</v>
      </c>
      <c r="M82" s="25">
        <v>22691</v>
      </c>
      <c r="N82" s="25">
        <v>22349</v>
      </c>
      <c r="O82" s="26">
        <v>22665</v>
      </c>
      <c r="P82" s="24">
        <v>23311</v>
      </c>
      <c r="Q82" s="25">
        <v>24453</v>
      </c>
      <c r="R82" s="25">
        <v>22545</v>
      </c>
      <c r="S82" s="26">
        <v>26185</v>
      </c>
      <c r="T82" s="61"/>
      <c r="U82" s="24">
        <f t="shared" si="26"/>
        <v>27230</v>
      </c>
      <c r="V82" s="25">
        <f t="shared" si="27"/>
        <v>25475</v>
      </c>
      <c r="W82" s="25">
        <v>22665</v>
      </c>
      <c r="X82" s="26">
        <v>26185</v>
      </c>
    </row>
    <row r="83" spans="1:24" ht="19.7" customHeight="1">
      <c r="B83" s="3" t="s">
        <v>69</v>
      </c>
      <c r="D83" s="24">
        <v>272238</v>
      </c>
      <c r="E83" s="25">
        <v>263752</v>
      </c>
      <c r="F83" s="25">
        <v>260679</v>
      </c>
      <c r="G83" s="25">
        <v>255050</v>
      </c>
      <c r="H83" s="24">
        <v>246403</v>
      </c>
      <c r="I83" s="25">
        <v>234930</v>
      </c>
      <c r="J83" s="25">
        <v>233412</v>
      </c>
      <c r="K83" s="26">
        <v>262150</v>
      </c>
      <c r="L83" s="24">
        <v>271059</v>
      </c>
      <c r="M83" s="25">
        <v>256345</v>
      </c>
      <c r="N83" s="25">
        <v>264452</v>
      </c>
      <c r="O83" s="26">
        <v>287854</v>
      </c>
      <c r="P83" s="24">
        <v>306481</v>
      </c>
      <c r="Q83" s="25">
        <v>321544</v>
      </c>
      <c r="R83" s="25">
        <v>319412</v>
      </c>
      <c r="S83" s="26">
        <v>332672</v>
      </c>
      <c r="T83" s="61"/>
      <c r="U83" s="24">
        <f t="shared" si="26"/>
        <v>255050</v>
      </c>
      <c r="V83" s="25">
        <f t="shared" si="27"/>
        <v>262150</v>
      </c>
      <c r="W83" s="25">
        <v>287854</v>
      </c>
      <c r="X83" s="26">
        <v>332672</v>
      </c>
    </row>
    <row r="84" spans="1:24" ht="19.7" customHeight="1">
      <c r="B84" s="3" t="s">
        <v>70</v>
      </c>
      <c r="D84" s="24"/>
      <c r="E84" s="25"/>
      <c r="F84" s="25"/>
      <c r="G84" s="25">
        <v>969069</v>
      </c>
      <c r="H84" s="24"/>
      <c r="I84" s="25"/>
      <c r="J84" s="25"/>
      <c r="K84" s="26"/>
      <c r="L84" s="24"/>
      <c r="M84" s="25"/>
      <c r="N84" s="25"/>
      <c r="O84" s="26"/>
      <c r="P84" s="24"/>
      <c r="Q84" s="25"/>
      <c r="R84" s="25"/>
      <c r="S84" s="26"/>
      <c r="T84" s="61"/>
      <c r="U84" s="24">
        <f t="shared" si="26"/>
        <v>969069</v>
      </c>
      <c r="V84" s="25"/>
      <c r="W84" s="25"/>
      <c r="X84" s="26"/>
    </row>
    <row r="85" spans="1:24" ht="19.7" customHeight="1">
      <c r="A85" s="29"/>
      <c r="B85" s="29"/>
      <c r="C85" s="29" t="s">
        <v>71</v>
      </c>
      <c r="D85" s="30">
        <f t="shared" ref="D85:E85" si="28">SUM(D80:D83)</f>
        <v>816563</v>
      </c>
      <c r="E85" s="31">
        <f t="shared" si="28"/>
        <v>879108</v>
      </c>
      <c r="F85" s="31">
        <v>843430</v>
      </c>
      <c r="G85" s="31">
        <f>SUM(G80:G84)</f>
        <v>1548896</v>
      </c>
      <c r="H85" s="30">
        <f t="shared" ref="H85" si="29">SUM(H80:H84)</f>
        <v>557443</v>
      </c>
      <c r="I85" s="31">
        <v>582861</v>
      </c>
      <c r="J85" s="31">
        <v>588745</v>
      </c>
      <c r="K85" s="32">
        <v>657516</v>
      </c>
      <c r="L85" s="30">
        <v>648671</v>
      </c>
      <c r="M85" s="31">
        <v>634270</v>
      </c>
      <c r="N85" s="31">
        <v>634278</v>
      </c>
      <c r="O85" s="32">
        <v>693448</v>
      </c>
      <c r="P85" s="30">
        <v>697059</v>
      </c>
      <c r="Q85" s="31">
        <v>768936</v>
      </c>
      <c r="R85" s="31">
        <v>796366</v>
      </c>
      <c r="S85" s="32">
        <v>829114</v>
      </c>
      <c r="T85" s="61"/>
      <c r="U85" s="30">
        <f t="shared" si="26"/>
        <v>1548896</v>
      </c>
      <c r="V85" s="31">
        <f t="shared" si="27"/>
        <v>657516</v>
      </c>
      <c r="W85" s="31">
        <v>693448</v>
      </c>
      <c r="X85" s="32">
        <v>829114</v>
      </c>
    </row>
    <row r="86" spans="1:24" ht="19.7" customHeight="1">
      <c r="B86" s="3" t="s">
        <v>66</v>
      </c>
      <c r="D86" s="24">
        <v>720922</v>
      </c>
      <c r="E86" s="25">
        <v>736206</v>
      </c>
      <c r="F86" s="25">
        <v>773899</v>
      </c>
      <c r="G86" s="25">
        <v>128172</v>
      </c>
      <c r="H86" s="24">
        <v>173832</v>
      </c>
      <c r="I86" s="25">
        <v>168306</v>
      </c>
      <c r="J86" s="25">
        <v>168712</v>
      </c>
      <c r="K86" s="26">
        <v>139676</v>
      </c>
      <c r="L86" s="24">
        <v>120389</v>
      </c>
      <c r="M86" s="25">
        <v>119867</v>
      </c>
      <c r="N86" s="25">
        <v>120003</v>
      </c>
      <c r="O86" s="26">
        <v>121042</v>
      </c>
      <c r="P86" s="24">
        <v>162262</v>
      </c>
      <c r="Q86" s="25">
        <v>195102</v>
      </c>
      <c r="R86" s="25">
        <v>184406</v>
      </c>
      <c r="S86" s="26">
        <v>205110</v>
      </c>
      <c r="T86" s="61"/>
      <c r="U86" s="24">
        <f t="shared" si="26"/>
        <v>128172</v>
      </c>
      <c r="V86" s="25">
        <f t="shared" si="27"/>
        <v>139676</v>
      </c>
      <c r="W86" s="25">
        <v>121042</v>
      </c>
      <c r="X86" s="26">
        <v>205110</v>
      </c>
    </row>
    <row r="87" spans="1:24" ht="19.7" customHeight="1">
      <c r="B87" s="3" t="s">
        <v>68</v>
      </c>
      <c r="D87" s="24">
        <v>47194</v>
      </c>
      <c r="E87" s="25">
        <v>45465</v>
      </c>
      <c r="F87" s="25">
        <v>39742</v>
      </c>
      <c r="G87" s="25">
        <v>38741</v>
      </c>
      <c r="H87" s="24">
        <v>44954</v>
      </c>
      <c r="I87" s="25">
        <v>44734</v>
      </c>
      <c r="J87" s="25">
        <v>49126</v>
      </c>
      <c r="K87" s="26">
        <v>46737</v>
      </c>
      <c r="L87" s="24">
        <v>45796</v>
      </c>
      <c r="M87" s="25">
        <v>43926</v>
      </c>
      <c r="N87" s="25">
        <v>42610</v>
      </c>
      <c r="O87" s="26">
        <v>44444</v>
      </c>
      <c r="P87" s="24">
        <v>44545</v>
      </c>
      <c r="Q87" s="25">
        <v>45446</v>
      </c>
      <c r="R87" s="25">
        <v>42370</v>
      </c>
      <c r="S87" s="26">
        <v>38147</v>
      </c>
      <c r="T87" s="61"/>
      <c r="U87" s="24">
        <f t="shared" si="26"/>
        <v>38741</v>
      </c>
      <c r="V87" s="25">
        <f t="shared" si="27"/>
        <v>46737</v>
      </c>
      <c r="W87" s="25">
        <v>44444</v>
      </c>
      <c r="X87" s="26">
        <v>38147</v>
      </c>
    </row>
    <row r="88" spans="1:24" ht="19.7" customHeight="1">
      <c r="B88" s="3" t="s">
        <v>72</v>
      </c>
      <c r="D88" s="24">
        <v>103327</v>
      </c>
      <c r="E88" s="25">
        <v>99827</v>
      </c>
      <c r="F88" s="25">
        <v>103356</v>
      </c>
      <c r="G88" s="25">
        <v>99795</v>
      </c>
      <c r="H88" s="24">
        <v>97991</v>
      </c>
      <c r="I88" s="25">
        <v>96503</v>
      </c>
      <c r="J88" s="25">
        <v>94751</v>
      </c>
      <c r="K88" s="26">
        <v>70463</v>
      </c>
      <c r="L88" s="24">
        <v>68229</v>
      </c>
      <c r="M88" s="25">
        <v>62302</v>
      </c>
      <c r="N88" s="25">
        <v>61314</v>
      </c>
      <c r="O88" s="26">
        <v>45728</v>
      </c>
      <c r="P88" s="24">
        <v>45042</v>
      </c>
      <c r="Q88" s="25">
        <v>46028</v>
      </c>
      <c r="R88" s="25">
        <v>44246</v>
      </c>
      <c r="S88" s="26">
        <v>41058</v>
      </c>
      <c r="T88" s="61"/>
      <c r="U88" s="24">
        <f t="shared" si="26"/>
        <v>99795</v>
      </c>
      <c r="V88" s="25">
        <f t="shared" si="27"/>
        <v>70463</v>
      </c>
      <c r="W88" s="25">
        <v>45728</v>
      </c>
      <c r="X88" s="26">
        <v>41058</v>
      </c>
    </row>
    <row r="89" spans="1:24" ht="19.7" customHeight="1">
      <c r="A89" s="79"/>
      <c r="B89" s="79" t="s">
        <v>73</v>
      </c>
      <c r="C89" s="79"/>
      <c r="D89" s="24">
        <v>82903</v>
      </c>
      <c r="E89" s="25">
        <v>80451</v>
      </c>
      <c r="F89" s="25">
        <v>80814</v>
      </c>
      <c r="G89" s="25">
        <v>43514</v>
      </c>
      <c r="H89" s="24">
        <v>47634</v>
      </c>
      <c r="I89" s="25">
        <v>45678</v>
      </c>
      <c r="J89" s="25">
        <v>44160</v>
      </c>
      <c r="K89" s="26">
        <v>49624</v>
      </c>
      <c r="L89" s="24">
        <v>49334</v>
      </c>
      <c r="M89" s="25">
        <v>48265</v>
      </c>
      <c r="N89" s="25">
        <v>48404</v>
      </c>
      <c r="O89" s="26">
        <v>42767</v>
      </c>
      <c r="P89" s="24">
        <v>44624</v>
      </c>
      <c r="Q89" s="25">
        <v>69527</v>
      </c>
      <c r="R89" s="25">
        <v>68500</v>
      </c>
      <c r="S89" s="26">
        <v>78445</v>
      </c>
      <c r="T89" s="61"/>
      <c r="U89" s="24">
        <f t="shared" si="26"/>
        <v>43514</v>
      </c>
      <c r="V89" s="25">
        <f t="shared" si="27"/>
        <v>49624</v>
      </c>
      <c r="W89" s="25">
        <v>42767</v>
      </c>
      <c r="X89" s="26">
        <v>78445</v>
      </c>
    </row>
    <row r="90" spans="1:24" ht="19.7" customHeight="1">
      <c r="A90" s="29"/>
      <c r="B90" s="29"/>
      <c r="C90" s="29" t="s">
        <v>74</v>
      </c>
      <c r="D90" s="30">
        <f t="shared" ref="D90:E90" si="30">SUM(D86:D89)</f>
        <v>954346</v>
      </c>
      <c r="E90" s="31">
        <f t="shared" si="30"/>
        <v>961949</v>
      </c>
      <c r="F90" s="31">
        <v>997811</v>
      </c>
      <c r="G90" s="31">
        <f t="shared" ref="G90:H90" si="31">SUM(G86:G89)</f>
        <v>310222</v>
      </c>
      <c r="H90" s="30">
        <f t="shared" si="31"/>
        <v>364411</v>
      </c>
      <c r="I90" s="31">
        <v>355221</v>
      </c>
      <c r="J90" s="31">
        <v>356749</v>
      </c>
      <c r="K90" s="32">
        <v>306500</v>
      </c>
      <c r="L90" s="30">
        <v>283748</v>
      </c>
      <c r="M90" s="31">
        <v>274360</v>
      </c>
      <c r="N90" s="31">
        <v>272331</v>
      </c>
      <c r="O90" s="32">
        <v>253981</v>
      </c>
      <c r="P90" s="30">
        <v>296473</v>
      </c>
      <c r="Q90" s="31">
        <v>356103</v>
      </c>
      <c r="R90" s="31">
        <v>339522</v>
      </c>
      <c r="S90" s="32">
        <v>362760</v>
      </c>
      <c r="T90" s="61"/>
      <c r="U90" s="30">
        <f t="shared" si="26"/>
        <v>310222</v>
      </c>
      <c r="V90" s="31">
        <f t="shared" si="27"/>
        <v>306500</v>
      </c>
      <c r="W90" s="31">
        <v>253981</v>
      </c>
      <c r="X90" s="32">
        <v>362760</v>
      </c>
    </row>
    <row r="91" spans="1:24" ht="19.7" customHeight="1">
      <c r="B91" s="3" t="s">
        <v>75</v>
      </c>
      <c r="D91" s="24">
        <v>135364</v>
      </c>
      <c r="E91" s="25">
        <v>135364</v>
      </c>
      <c r="F91" s="25">
        <v>135364</v>
      </c>
      <c r="G91" s="25">
        <v>135364</v>
      </c>
      <c r="H91" s="24">
        <v>135364</v>
      </c>
      <c r="I91" s="25">
        <v>135364</v>
      </c>
      <c r="J91" s="25">
        <v>135364</v>
      </c>
      <c r="K91" s="26">
        <v>135364</v>
      </c>
      <c r="L91" s="24">
        <v>135364</v>
      </c>
      <c r="M91" s="25">
        <v>135364</v>
      </c>
      <c r="N91" s="25">
        <v>135364</v>
      </c>
      <c r="O91" s="26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61"/>
      <c r="U91" s="24">
        <f t="shared" si="26"/>
        <v>135364</v>
      </c>
      <c r="V91" s="25">
        <f t="shared" si="27"/>
        <v>135364</v>
      </c>
      <c r="W91" s="25">
        <v>135364</v>
      </c>
      <c r="X91" s="26">
        <v>135364</v>
      </c>
    </row>
    <row r="92" spans="1:24" ht="19.7" customHeight="1">
      <c r="B92" s="3" t="s">
        <v>76</v>
      </c>
      <c r="D92" s="24">
        <v>186130</v>
      </c>
      <c r="E92" s="25">
        <v>186142</v>
      </c>
      <c r="F92" s="25">
        <v>186155</v>
      </c>
      <c r="G92" s="25">
        <v>186173</v>
      </c>
      <c r="H92" s="24">
        <v>186189</v>
      </c>
      <c r="I92" s="25">
        <v>186205</v>
      </c>
      <c r="J92" s="25">
        <v>186217</v>
      </c>
      <c r="K92" s="26">
        <v>186231</v>
      </c>
      <c r="L92" s="24">
        <v>186242</v>
      </c>
      <c r="M92" s="25">
        <v>186177</v>
      </c>
      <c r="N92" s="25">
        <v>186117</v>
      </c>
      <c r="O92" s="26">
        <v>180942</v>
      </c>
      <c r="P92" s="24">
        <v>180965</v>
      </c>
      <c r="Q92" s="25">
        <v>160137</v>
      </c>
      <c r="R92" s="25">
        <v>158529</v>
      </c>
      <c r="S92" s="26">
        <v>158529</v>
      </c>
      <c r="T92" s="61"/>
      <c r="U92" s="24">
        <f t="shared" si="26"/>
        <v>186173</v>
      </c>
      <c r="V92" s="25">
        <f t="shared" si="27"/>
        <v>186231</v>
      </c>
      <c r="W92" s="25">
        <v>180942</v>
      </c>
      <c r="X92" s="26">
        <v>158529</v>
      </c>
    </row>
    <row r="93" spans="1:24" ht="19.7" customHeight="1">
      <c r="B93" s="3" t="s">
        <v>77</v>
      </c>
      <c r="D93" s="61">
        <v>-37385</v>
      </c>
      <c r="E93" s="27">
        <v>-37790</v>
      </c>
      <c r="F93" s="27">
        <v>-37793</v>
      </c>
      <c r="G93" s="27">
        <v>-37795</v>
      </c>
      <c r="H93" s="61">
        <v>-37845</v>
      </c>
      <c r="I93" s="27">
        <v>-37732</v>
      </c>
      <c r="J93" s="27">
        <v>-37732</v>
      </c>
      <c r="K93" s="62">
        <v>-45024</v>
      </c>
      <c r="L93" s="61">
        <v>-70280</v>
      </c>
      <c r="M93" s="27">
        <v>-105321</v>
      </c>
      <c r="N93" s="27">
        <v>-137724</v>
      </c>
      <c r="O93" s="62">
        <v>-460</v>
      </c>
      <c r="P93" s="61">
        <v>-12263</v>
      </c>
      <c r="Q93" s="27">
        <v>-30448</v>
      </c>
      <c r="R93" s="27">
        <v>-433</v>
      </c>
      <c r="S93" s="62">
        <v>-427</v>
      </c>
      <c r="T93" s="61"/>
      <c r="U93" s="61">
        <f t="shared" si="26"/>
        <v>-37795</v>
      </c>
      <c r="V93" s="27">
        <f t="shared" si="27"/>
        <v>-45024</v>
      </c>
      <c r="W93" s="27">
        <v>-460</v>
      </c>
      <c r="X93" s="62">
        <v>-427</v>
      </c>
    </row>
    <row r="94" spans="1:24" ht="19.7" customHeight="1">
      <c r="B94" s="3" t="s">
        <v>78</v>
      </c>
      <c r="D94" s="61">
        <v>56035</v>
      </c>
      <c r="E94" s="27">
        <v>45438</v>
      </c>
      <c r="F94" s="27">
        <v>64300</v>
      </c>
      <c r="G94" s="27">
        <v>41898</v>
      </c>
      <c r="H94" s="61">
        <v>45872</v>
      </c>
      <c r="I94" s="27">
        <v>48715</v>
      </c>
      <c r="J94" s="27">
        <v>56125</v>
      </c>
      <c r="K94" s="62">
        <v>82097</v>
      </c>
      <c r="L94" s="61">
        <v>86084</v>
      </c>
      <c r="M94" s="27">
        <v>84628</v>
      </c>
      <c r="N94" s="27">
        <v>94853</v>
      </c>
      <c r="O94" s="62">
        <v>126341</v>
      </c>
      <c r="P94" s="61">
        <v>170247</v>
      </c>
      <c r="Q94" s="27">
        <v>185026</v>
      </c>
      <c r="R94" s="27">
        <v>153180</v>
      </c>
      <c r="S94" s="62">
        <v>167368</v>
      </c>
      <c r="T94" s="61"/>
      <c r="U94" s="61">
        <f t="shared" si="26"/>
        <v>41898</v>
      </c>
      <c r="V94" s="27">
        <f t="shared" si="27"/>
        <v>82097</v>
      </c>
      <c r="W94" s="27">
        <v>126341</v>
      </c>
      <c r="X94" s="62">
        <v>167368</v>
      </c>
    </row>
    <row r="95" spans="1:24" ht="19.7" customHeight="1">
      <c r="A95" s="79"/>
      <c r="B95" s="79" t="s">
        <v>79</v>
      </c>
      <c r="C95" s="79"/>
      <c r="D95" s="98">
        <v>581077</v>
      </c>
      <c r="E95" s="88">
        <v>594764</v>
      </c>
      <c r="F95" s="88">
        <v>595652</v>
      </c>
      <c r="G95" s="88">
        <v>594731</v>
      </c>
      <c r="H95" s="98">
        <v>566936</v>
      </c>
      <c r="I95" s="88">
        <v>563393</v>
      </c>
      <c r="J95" s="88">
        <v>557903</v>
      </c>
      <c r="K95" s="99">
        <v>561578</v>
      </c>
      <c r="L95" s="98">
        <v>561899</v>
      </c>
      <c r="M95" s="88">
        <v>567669</v>
      </c>
      <c r="N95" s="88">
        <v>571627</v>
      </c>
      <c r="O95" s="99">
        <v>459855</v>
      </c>
      <c r="P95" s="98">
        <v>459156</v>
      </c>
      <c r="Q95" s="88">
        <v>465969</v>
      </c>
      <c r="R95" s="88">
        <v>438096</v>
      </c>
      <c r="S95" s="99">
        <v>470722</v>
      </c>
      <c r="T95" s="61"/>
      <c r="U95" s="98">
        <f t="shared" si="26"/>
        <v>594731</v>
      </c>
      <c r="V95" s="88">
        <f t="shared" si="27"/>
        <v>561578</v>
      </c>
      <c r="W95" s="88">
        <v>459855</v>
      </c>
      <c r="X95" s="99">
        <v>470722</v>
      </c>
    </row>
    <row r="96" spans="1:24" ht="19.7" customHeight="1">
      <c r="A96" s="79"/>
      <c r="B96" s="79"/>
      <c r="C96" s="79" t="s">
        <v>80</v>
      </c>
      <c r="D96" s="98">
        <f t="shared" ref="D96:E96" si="32">SUM(D91:D95)</f>
        <v>921221</v>
      </c>
      <c r="E96" s="88">
        <f t="shared" si="32"/>
        <v>923918</v>
      </c>
      <c r="F96" s="88">
        <v>943678</v>
      </c>
      <c r="G96" s="88">
        <f t="shared" ref="G96:H96" si="33">SUM(G91:G95)</f>
        <v>920371</v>
      </c>
      <c r="H96" s="98">
        <f t="shared" si="33"/>
        <v>896516</v>
      </c>
      <c r="I96" s="88">
        <v>895945</v>
      </c>
      <c r="J96" s="88">
        <v>897877</v>
      </c>
      <c r="K96" s="99">
        <v>920246</v>
      </c>
      <c r="L96" s="98">
        <v>899309</v>
      </c>
      <c r="M96" s="88">
        <v>868517</v>
      </c>
      <c r="N96" s="88">
        <v>850237</v>
      </c>
      <c r="O96" s="99">
        <v>902042</v>
      </c>
      <c r="P96" s="98">
        <v>933469</v>
      </c>
      <c r="Q96" s="88">
        <v>916048</v>
      </c>
      <c r="R96" s="88">
        <v>884736</v>
      </c>
      <c r="S96" s="99">
        <v>931556</v>
      </c>
      <c r="T96" s="61"/>
      <c r="U96" s="98">
        <f t="shared" si="26"/>
        <v>920371</v>
      </c>
      <c r="V96" s="88">
        <f t="shared" si="27"/>
        <v>920246</v>
      </c>
      <c r="W96" s="88">
        <v>902042</v>
      </c>
      <c r="X96" s="99">
        <v>931556</v>
      </c>
    </row>
    <row r="97" spans="1:24" ht="19.7" customHeight="1">
      <c r="A97" s="29"/>
      <c r="B97" s="29" t="s">
        <v>81</v>
      </c>
      <c r="C97" s="29"/>
      <c r="D97" s="100">
        <v>85531</v>
      </c>
      <c r="E97" s="101">
        <v>87016</v>
      </c>
      <c r="F97" s="101">
        <v>88427</v>
      </c>
      <c r="G97" s="101">
        <v>88156</v>
      </c>
      <c r="H97" s="100">
        <v>3499</v>
      </c>
      <c r="I97" s="101">
        <v>3522</v>
      </c>
      <c r="J97" s="101">
        <v>3518</v>
      </c>
      <c r="K97" s="102">
        <v>3606</v>
      </c>
      <c r="L97" s="100">
        <v>3640</v>
      </c>
      <c r="M97" s="101">
        <v>3684</v>
      </c>
      <c r="N97" s="101">
        <v>3657</v>
      </c>
      <c r="O97" s="102">
        <v>3783</v>
      </c>
      <c r="P97" s="100">
        <v>3788</v>
      </c>
      <c r="Q97" s="101">
        <v>19000</v>
      </c>
      <c r="R97" s="101">
        <v>18974</v>
      </c>
      <c r="S97" s="102">
        <v>26526</v>
      </c>
      <c r="T97" s="61"/>
      <c r="U97" s="100">
        <f t="shared" si="26"/>
        <v>88156</v>
      </c>
      <c r="V97" s="101">
        <f t="shared" si="27"/>
        <v>3606</v>
      </c>
      <c r="W97" s="101">
        <v>3783</v>
      </c>
      <c r="X97" s="102">
        <v>26526</v>
      </c>
    </row>
    <row r="98" spans="1:24" ht="19.7" customHeight="1">
      <c r="C98" s="3" t="s">
        <v>82</v>
      </c>
      <c r="D98" s="24">
        <f t="shared" ref="D98:E98" si="34">SUM(D96:D97)</f>
        <v>1006752</v>
      </c>
      <c r="E98" s="25">
        <f t="shared" si="34"/>
        <v>1010934</v>
      </c>
      <c r="F98" s="25">
        <v>1032105</v>
      </c>
      <c r="G98" s="25">
        <f t="shared" ref="G98:H98" si="35">SUM(G96:G97)</f>
        <v>1008527</v>
      </c>
      <c r="H98" s="24">
        <f t="shared" si="35"/>
        <v>900015</v>
      </c>
      <c r="I98" s="25">
        <v>899467</v>
      </c>
      <c r="J98" s="25">
        <v>901395</v>
      </c>
      <c r="K98" s="26">
        <v>923852</v>
      </c>
      <c r="L98" s="24">
        <v>902949</v>
      </c>
      <c r="M98" s="25">
        <v>872201</v>
      </c>
      <c r="N98" s="25">
        <v>853894</v>
      </c>
      <c r="O98" s="26">
        <v>905825</v>
      </c>
      <c r="P98" s="24">
        <v>937257</v>
      </c>
      <c r="Q98" s="25">
        <v>935048</v>
      </c>
      <c r="R98" s="25">
        <v>903710</v>
      </c>
      <c r="S98" s="26">
        <v>958082</v>
      </c>
      <c r="T98" s="61"/>
      <c r="U98" s="24">
        <f t="shared" si="26"/>
        <v>1008527</v>
      </c>
      <c r="V98" s="25">
        <f t="shared" si="27"/>
        <v>923852</v>
      </c>
      <c r="W98" s="25">
        <v>905825</v>
      </c>
      <c r="X98" s="26">
        <v>958082</v>
      </c>
    </row>
    <row r="99" spans="1:24" ht="19.7" customHeight="1">
      <c r="A99" s="89"/>
      <c r="B99" s="89"/>
      <c r="C99" s="89" t="s">
        <v>83</v>
      </c>
      <c r="D99" s="90">
        <f t="shared" ref="D99:E99" si="36">SUM(D85,D90,D98)</f>
        <v>2777661</v>
      </c>
      <c r="E99" s="91">
        <f t="shared" si="36"/>
        <v>2851991</v>
      </c>
      <c r="F99" s="91">
        <v>2873346</v>
      </c>
      <c r="G99" s="91">
        <f t="shared" ref="G99:H99" si="37">SUM(G85,G90,G98)</f>
        <v>2867645</v>
      </c>
      <c r="H99" s="90">
        <f t="shared" si="37"/>
        <v>1821869</v>
      </c>
      <c r="I99" s="91">
        <v>1837549</v>
      </c>
      <c r="J99" s="91">
        <v>1846889</v>
      </c>
      <c r="K99" s="92">
        <v>1887868</v>
      </c>
      <c r="L99" s="90">
        <v>1835368</v>
      </c>
      <c r="M99" s="91">
        <v>1780831</v>
      </c>
      <c r="N99" s="91">
        <v>1760503</v>
      </c>
      <c r="O99" s="92">
        <v>1853254</v>
      </c>
      <c r="P99" s="90">
        <v>1930789</v>
      </c>
      <c r="Q99" s="91">
        <v>2060087</v>
      </c>
      <c r="R99" s="91">
        <v>2039598</v>
      </c>
      <c r="S99" s="92">
        <v>2149956</v>
      </c>
      <c r="T99" s="61"/>
      <c r="U99" s="90">
        <f t="shared" si="26"/>
        <v>2867645</v>
      </c>
      <c r="V99" s="91">
        <f t="shared" si="27"/>
        <v>1887868</v>
      </c>
      <c r="W99" s="91">
        <v>1853254</v>
      </c>
      <c r="X99" s="92">
        <v>2149956</v>
      </c>
    </row>
    <row r="101" spans="1:24" s="4" customFormat="1">
      <c r="A101" s="1" t="s">
        <v>84</v>
      </c>
      <c r="B101" s="1"/>
      <c r="C101" s="1"/>
    </row>
    <row r="102" spans="1:24" ht="6" customHeight="1"/>
    <row r="103" spans="1:24" ht="9" customHeight="1">
      <c r="A103" s="5"/>
      <c r="B103" s="5"/>
      <c r="C103" s="5"/>
      <c r="D103" s="6"/>
      <c r="E103" s="5"/>
      <c r="F103" s="5"/>
      <c r="G103" s="5"/>
      <c r="H103" s="6"/>
      <c r="I103" s="5"/>
      <c r="J103" s="5"/>
      <c r="K103" s="7"/>
      <c r="L103" s="6"/>
      <c r="M103" s="5"/>
      <c r="N103" s="5"/>
      <c r="O103" s="7"/>
      <c r="P103" s="6"/>
      <c r="Q103" s="5"/>
      <c r="R103" s="5"/>
      <c r="S103" s="7"/>
      <c r="T103" s="204"/>
      <c r="U103" s="6"/>
      <c r="V103" s="5"/>
      <c r="W103" s="5"/>
      <c r="X103" s="7"/>
    </row>
    <row r="104" spans="1:24">
      <c r="D104" s="103" t="str">
        <f>D4</f>
        <v>FY2019</v>
      </c>
      <c r="E104" s="79"/>
      <c r="F104" s="79"/>
      <c r="G104" s="79"/>
      <c r="H104" s="103" t="str">
        <f>H4</f>
        <v>FY2020</v>
      </c>
      <c r="I104" s="79"/>
      <c r="J104" s="79"/>
      <c r="K104" s="80"/>
      <c r="L104" s="103" t="str">
        <f>L4</f>
        <v>FY2021</v>
      </c>
      <c r="M104" s="79"/>
      <c r="N104" s="79"/>
      <c r="O104" s="80"/>
      <c r="P104" s="103" t="str">
        <f>P4</f>
        <v>FY2022</v>
      </c>
      <c r="Q104" s="79"/>
      <c r="R104" s="79"/>
      <c r="S104" s="80"/>
      <c r="T104" s="204"/>
      <c r="U104" s="207" t="str">
        <f>U4</f>
        <v>FY2019</v>
      </c>
      <c r="V104" s="11" t="str">
        <f>V4</f>
        <v>FY2020</v>
      </c>
      <c r="W104" s="11" t="str">
        <f>W4</f>
        <v>FY2021</v>
      </c>
      <c r="X104" s="208" t="str">
        <f>X4</f>
        <v>FY2022</v>
      </c>
    </row>
    <row r="105" spans="1:24" ht="19.7" customHeight="1">
      <c r="A105" s="79"/>
      <c r="B105" s="79"/>
      <c r="C105" s="79"/>
      <c r="D105" s="12" t="s">
        <v>9</v>
      </c>
      <c r="E105" s="13" t="str">
        <f>E5</f>
        <v>Q2</v>
      </c>
      <c r="F105" s="13" t="s">
        <v>11</v>
      </c>
      <c r="G105" s="13" t="str">
        <f>G5</f>
        <v>Q4</v>
      </c>
      <c r="H105" s="12" t="s">
        <v>9</v>
      </c>
      <c r="I105" s="13" t="str">
        <f>I5</f>
        <v>Q2</v>
      </c>
      <c r="J105" s="13" t="str">
        <f>J5</f>
        <v>Q3</v>
      </c>
      <c r="K105" s="14" t="str">
        <f>K5</f>
        <v>Q4</v>
      </c>
      <c r="L105" s="12" t="s">
        <v>9</v>
      </c>
      <c r="M105" s="13" t="str">
        <f>M5</f>
        <v>Q2</v>
      </c>
      <c r="N105" s="13" t="s">
        <v>11</v>
      </c>
      <c r="O105" s="14" t="str">
        <f>O5</f>
        <v>Q4</v>
      </c>
      <c r="P105" s="12" t="s">
        <v>9</v>
      </c>
      <c r="Q105" s="13" t="str">
        <f>Q5</f>
        <v>Q2</v>
      </c>
      <c r="R105" s="13" t="s">
        <v>11</v>
      </c>
      <c r="S105" s="14" t="str">
        <f>S5</f>
        <v>Q4</v>
      </c>
      <c r="T105" s="204"/>
      <c r="U105" s="209"/>
      <c r="V105" s="15"/>
      <c r="W105" s="15"/>
      <c r="X105" s="210"/>
    </row>
    <row r="106" spans="1:24" ht="19.7" customHeight="1">
      <c r="A106" s="29" t="s">
        <v>85</v>
      </c>
      <c r="B106" s="29"/>
      <c r="C106" s="29"/>
      <c r="D106" s="104">
        <v>23362</v>
      </c>
      <c r="E106" s="105">
        <v>6892</v>
      </c>
      <c r="F106" s="105">
        <v>28616</v>
      </c>
      <c r="G106" s="105">
        <v>57831</v>
      </c>
      <c r="H106" s="104">
        <v>27358</v>
      </c>
      <c r="I106" s="105">
        <v>2201</v>
      </c>
      <c r="J106" s="105">
        <v>43130</v>
      </c>
      <c r="K106" s="106">
        <v>54273</v>
      </c>
      <c r="L106" s="104">
        <v>47867</v>
      </c>
      <c r="M106" s="105">
        <v>-7120</v>
      </c>
      <c r="N106" s="105">
        <v>-2144</v>
      </c>
      <c r="O106" s="106">
        <v>43859</v>
      </c>
      <c r="P106" s="104">
        <v>19847</v>
      </c>
      <c r="Q106" s="105">
        <v>-23562</v>
      </c>
      <c r="R106" s="105">
        <v>10183</v>
      </c>
      <c r="S106" s="106">
        <v>60240</v>
      </c>
      <c r="T106" s="61"/>
      <c r="U106" s="104">
        <f t="shared" ref="U106:U108" si="38">SUM(D106:G106)</f>
        <v>116701</v>
      </c>
      <c r="V106" s="105">
        <f t="shared" ref="V106:V108" si="39">SUM(H106:K106)</f>
        <v>126962</v>
      </c>
      <c r="W106" s="105">
        <v>82462</v>
      </c>
      <c r="X106" s="106">
        <v>66708</v>
      </c>
    </row>
    <row r="107" spans="1:24" ht="19.7" customHeight="1">
      <c r="A107" s="29" t="s">
        <v>86</v>
      </c>
      <c r="B107" s="29"/>
      <c r="C107" s="29"/>
      <c r="D107" s="104">
        <v>-29403</v>
      </c>
      <c r="E107" s="105">
        <v>-54420</v>
      </c>
      <c r="F107" s="105">
        <v>-41379</v>
      </c>
      <c r="G107" s="105">
        <v>-39389</v>
      </c>
      <c r="H107" s="104">
        <v>-11459</v>
      </c>
      <c r="I107" s="105">
        <v>-19883</v>
      </c>
      <c r="J107" s="105">
        <v>-14120</v>
      </c>
      <c r="K107" s="106">
        <v>-18097</v>
      </c>
      <c r="L107" s="104">
        <v>-14088</v>
      </c>
      <c r="M107" s="105">
        <v>-15791</v>
      </c>
      <c r="N107" s="105">
        <v>-4115</v>
      </c>
      <c r="O107" s="106">
        <v>-25361</v>
      </c>
      <c r="P107" s="104">
        <v>-14510</v>
      </c>
      <c r="Q107" s="105">
        <v>-67219</v>
      </c>
      <c r="R107" s="105">
        <v>-22426</v>
      </c>
      <c r="S107" s="106">
        <v>-29784</v>
      </c>
      <c r="T107" s="61"/>
      <c r="U107" s="104">
        <f t="shared" si="38"/>
        <v>-164591</v>
      </c>
      <c r="V107" s="105">
        <f t="shared" si="39"/>
        <v>-63559</v>
      </c>
      <c r="W107" s="105">
        <v>-59355</v>
      </c>
      <c r="X107" s="106">
        <v>-133939</v>
      </c>
    </row>
    <row r="108" spans="1:24" ht="19.7" customHeight="1">
      <c r="A108" s="29" t="s">
        <v>87</v>
      </c>
      <c r="B108" s="29"/>
      <c r="C108" s="29"/>
      <c r="D108" s="104">
        <v>4616</v>
      </c>
      <c r="E108" s="105">
        <v>60623</v>
      </c>
      <c r="F108" s="105">
        <v>-7938</v>
      </c>
      <c r="G108" s="105">
        <v>18456</v>
      </c>
      <c r="H108" s="104">
        <v>40464</v>
      </c>
      <c r="I108" s="105">
        <v>25340</v>
      </c>
      <c r="J108" s="105">
        <v>-31044</v>
      </c>
      <c r="K108" s="106">
        <v>-38845</v>
      </c>
      <c r="L108" s="104">
        <v>-43030</v>
      </c>
      <c r="M108" s="105">
        <v>-30316</v>
      </c>
      <c r="N108" s="105">
        <v>-50178</v>
      </c>
      <c r="O108" s="106">
        <v>-8161</v>
      </c>
      <c r="P108" s="104">
        <v>-7039</v>
      </c>
      <c r="Q108" s="105">
        <v>51119</v>
      </c>
      <c r="R108" s="105">
        <v>-5596</v>
      </c>
      <c r="S108" s="106">
        <v>-3030</v>
      </c>
      <c r="T108" s="61"/>
      <c r="U108" s="104">
        <f t="shared" si="38"/>
        <v>75757</v>
      </c>
      <c r="V108" s="105">
        <f t="shared" si="39"/>
        <v>-4085</v>
      </c>
      <c r="W108" s="105">
        <v>-131685</v>
      </c>
      <c r="X108" s="106">
        <v>35454</v>
      </c>
    </row>
    <row r="109" spans="1:24" ht="19.7" customHeight="1">
      <c r="A109" s="89" t="s">
        <v>88</v>
      </c>
      <c r="B109" s="89"/>
      <c r="C109" s="89"/>
      <c r="D109" s="90">
        <v>234039</v>
      </c>
      <c r="E109" s="91">
        <v>245911</v>
      </c>
      <c r="F109" s="91">
        <v>229248</v>
      </c>
      <c r="G109" s="91">
        <v>263688</v>
      </c>
      <c r="H109" s="90">
        <v>320015</v>
      </c>
      <c r="I109" s="91">
        <v>328053</v>
      </c>
      <c r="J109" s="91">
        <v>325887</v>
      </c>
      <c r="K109" s="92">
        <v>330344</v>
      </c>
      <c r="L109" s="90">
        <v>321697</v>
      </c>
      <c r="M109" s="91">
        <v>267779</v>
      </c>
      <c r="N109" s="91">
        <v>214499</v>
      </c>
      <c r="O109" s="92">
        <v>234020</v>
      </c>
      <c r="P109" s="90">
        <v>243421</v>
      </c>
      <c r="Q109" s="91">
        <v>204195</v>
      </c>
      <c r="R109" s="91">
        <v>180631</v>
      </c>
      <c r="S109" s="92">
        <v>210884</v>
      </c>
      <c r="T109" s="61"/>
      <c r="U109" s="90">
        <v>262834</v>
      </c>
      <c r="V109" s="91">
        <v>330344</v>
      </c>
      <c r="W109" s="91">
        <v>234020</v>
      </c>
      <c r="X109" s="92">
        <v>210884</v>
      </c>
    </row>
    <row r="110" spans="1:24" ht="18.75" customHeight="1">
      <c r="A110" s="43" t="s">
        <v>18</v>
      </c>
      <c r="B110" s="43"/>
      <c r="C110" s="43"/>
      <c r="D110" s="45">
        <f>D106+D107</f>
        <v>-6041</v>
      </c>
      <c r="E110" s="46">
        <f>E106+E107</f>
        <v>-47528</v>
      </c>
      <c r="F110" s="46">
        <v>-12763</v>
      </c>
      <c r="G110" s="46">
        <f t="shared" ref="G110" si="40">G106+G107</f>
        <v>18442</v>
      </c>
      <c r="H110" s="45">
        <f>H106+H107</f>
        <v>15899</v>
      </c>
      <c r="I110" s="46">
        <f>I106+I107</f>
        <v>-17682</v>
      </c>
      <c r="J110" s="46">
        <v>29010</v>
      </c>
      <c r="K110" s="47">
        <v>36176</v>
      </c>
      <c r="L110" s="45">
        <v>33779</v>
      </c>
      <c r="M110" s="46">
        <v>-22911</v>
      </c>
      <c r="N110" s="46">
        <v>-6259</v>
      </c>
      <c r="O110" s="47">
        <v>18498</v>
      </c>
      <c r="P110" s="45">
        <v>5337</v>
      </c>
      <c r="Q110" s="46">
        <v>-90781</v>
      </c>
      <c r="R110" s="46">
        <v>-12243</v>
      </c>
      <c r="S110" s="47">
        <v>30456</v>
      </c>
      <c r="T110" s="61"/>
      <c r="U110" s="45">
        <f>SUM(U106:U107)</f>
        <v>-47890</v>
      </c>
      <c r="V110" s="46">
        <f>SUM(V106:V107)</f>
        <v>63403</v>
      </c>
      <c r="W110" s="46">
        <v>23107</v>
      </c>
      <c r="X110" s="47">
        <v>-67231</v>
      </c>
    </row>
    <row r="112" spans="1:24">
      <c r="A112" s="1" t="s">
        <v>89</v>
      </c>
      <c r="B112" s="2"/>
      <c r="C112" s="2"/>
    </row>
    <row r="113" spans="1:24" ht="6" customHeight="1">
      <c r="A113" s="4"/>
    </row>
    <row r="114" spans="1:24" ht="9" customHeight="1">
      <c r="A114" s="5"/>
      <c r="B114" s="5"/>
      <c r="C114" s="5"/>
      <c r="D114" s="6"/>
      <c r="E114" s="5"/>
      <c r="F114" s="5"/>
      <c r="G114" s="5"/>
      <c r="H114" s="6"/>
      <c r="I114" s="5"/>
      <c r="J114" s="5"/>
      <c r="K114" s="7"/>
      <c r="L114" s="6"/>
      <c r="M114" s="5"/>
      <c r="N114" s="5"/>
      <c r="O114" s="7"/>
      <c r="P114" s="6"/>
      <c r="Q114" s="5"/>
      <c r="R114" s="5"/>
      <c r="S114" s="7"/>
      <c r="T114" s="204"/>
      <c r="U114" s="6"/>
      <c r="V114" s="5"/>
      <c r="W114" s="5"/>
      <c r="X114" s="7"/>
    </row>
    <row r="115" spans="1:24">
      <c r="D115" s="8" t="str">
        <f>D4</f>
        <v>FY2019</v>
      </c>
      <c r="E115" s="79"/>
      <c r="F115" s="79"/>
      <c r="G115" s="79"/>
      <c r="H115" s="8" t="str">
        <f>H4</f>
        <v>FY2020</v>
      </c>
      <c r="I115" s="79"/>
      <c r="J115" s="79"/>
      <c r="K115" s="80"/>
      <c r="L115" s="8" t="str">
        <f>L4</f>
        <v>FY2021</v>
      </c>
      <c r="M115" s="79"/>
      <c r="N115" s="79"/>
      <c r="O115" s="80"/>
      <c r="P115" s="8" t="str">
        <f>P4</f>
        <v>FY2022</v>
      </c>
      <c r="Q115" s="79"/>
      <c r="R115" s="79"/>
      <c r="S115" s="80"/>
      <c r="T115" s="204"/>
      <c r="U115" s="207" t="str">
        <f>U4</f>
        <v>FY2019</v>
      </c>
      <c r="V115" s="11" t="str">
        <f>V4</f>
        <v>FY2020</v>
      </c>
      <c r="W115" s="11" t="str">
        <f>W4</f>
        <v>FY2021</v>
      </c>
      <c r="X115" s="208" t="str">
        <f>X4</f>
        <v>FY2022</v>
      </c>
    </row>
    <row r="116" spans="1:24" ht="19.7" customHeight="1">
      <c r="A116" s="79"/>
      <c r="B116" s="79"/>
      <c r="C116" s="79"/>
      <c r="D116" s="12" t="s">
        <v>9</v>
      </c>
      <c r="E116" s="13" t="s">
        <v>10</v>
      </c>
      <c r="F116" s="13" t="s">
        <v>11</v>
      </c>
      <c r="G116" s="13" t="str">
        <f>G5</f>
        <v>Q4</v>
      </c>
      <c r="H116" s="12" t="s">
        <v>9</v>
      </c>
      <c r="I116" s="13" t="s">
        <v>10</v>
      </c>
      <c r="J116" s="13" t="str">
        <f>J5</f>
        <v>Q3</v>
      </c>
      <c r="K116" s="14" t="str">
        <f>K5</f>
        <v>Q4</v>
      </c>
      <c r="L116" s="12" t="s">
        <v>9</v>
      </c>
      <c r="M116" s="13" t="s">
        <v>10</v>
      </c>
      <c r="N116" s="13" t="s">
        <v>11</v>
      </c>
      <c r="O116" s="14" t="str">
        <f>O5</f>
        <v>Q4</v>
      </c>
      <c r="P116" s="12" t="s">
        <v>9</v>
      </c>
      <c r="Q116" s="13" t="s">
        <v>10</v>
      </c>
      <c r="R116" s="13" t="s">
        <v>11</v>
      </c>
      <c r="S116" s="14" t="str">
        <f>S5</f>
        <v>Q4</v>
      </c>
      <c r="T116" s="204"/>
      <c r="U116" s="209"/>
      <c r="V116" s="15"/>
      <c r="W116" s="15"/>
      <c r="X116" s="210"/>
    </row>
    <row r="117" spans="1:24" s="19" customFormat="1" ht="21.95" customHeight="1">
      <c r="A117" s="63" t="s">
        <v>90</v>
      </c>
      <c r="B117" s="63"/>
      <c r="C117" s="63"/>
      <c r="D117" s="223"/>
      <c r="E117" s="224"/>
      <c r="F117" s="224"/>
      <c r="G117" s="224"/>
      <c r="H117" s="107"/>
      <c r="I117" s="108"/>
      <c r="J117" s="108"/>
      <c r="K117" s="109"/>
      <c r="L117" s="107"/>
      <c r="M117" s="108"/>
      <c r="N117" s="108"/>
      <c r="O117" s="109"/>
      <c r="P117" s="107"/>
      <c r="Q117" s="108"/>
      <c r="R117" s="108"/>
      <c r="S117" s="109"/>
      <c r="T117" s="18"/>
      <c r="U117" s="223"/>
      <c r="V117" s="108"/>
      <c r="W117" s="108"/>
      <c r="X117" s="109"/>
    </row>
    <row r="118" spans="1:24" s="19" customFormat="1" ht="16.5" customHeight="1">
      <c r="A118" s="5" t="s">
        <v>91</v>
      </c>
      <c r="B118" s="5"/>
      <c r="C118" s="5"/>
      <c r="D118" s="226"/>
      <c r="E118" s="227"/>
      <c r="F118" s="227"/>
      <c r="G118" s="227"/>
      <c r="H118" s="36">
        <v>283745</v>
      </c>
      <c r="I118" s="37">
        <v>335609</v>
      </c>
      <c r="J118" s="37">
        <v>351369</v>
      </c>
      <c r="K118" s="38">
        <v>405890</v>
      </c>
      <c r="L118" s="36">
        <v>346395</v>
      </c>
      <c r="M118" s="37">
        <v>342075</v>
      </c>
      <c r="N118" s="37">
        <v>348599</v>
      </c>
      <c r="O118" s="38">
        <v>391123</v>
      </c>
      <c r="P118" s="36">
        <v>368579</v>
      </c>
      <c r="Q118" s="37">
        <v>399661</v>
      </c>
      <c r="R118" s="37">
        <v>418724</v>
      </c>
      <c r="S118" s="38">
        <v>463450</v>
      </c>
      <c r="T118" s="206"/>
      <c r="U118" s="226"/>
      <c r="V118" s="37">
        <v>1376613</v>
      </c>
      <c r="W118" s="37">
        <v>1428192</v>
      </c>
      <c r="X118" s="38">
        <v>1650414</v>
      </c>
    </row>
    <row r="119" spans="1:24" s="57" customFormat="1" ht="16.5" customHeight="1">
      <c r="A119" s="110" t="s">
        <v>92</v>
      </c>
      <c r="B119" s="110"/>
      <c r="C119" s="111"/>
      <c r="D119" s="229"/>
      <c r="E119" s="230"/>
      <c r="F119" s="230"/>
      <c r="G119" s="230"/>
      <c r="H119" s="24">
        <v>2982</v>
      </c>
      <c r="I119" s="25">
        <v>2324</v>
      </c>
      <c r="J119" s="25">
        <v>3966</v>
      </c>
      <c r="K119" s="26">
        <v>2839</v>
      </c>
      <c r="L119" s="24">
        <v>5932</v>
      </c>
      <c r="M119" s="25">
        <v>6223</v>
      </c>
      <c r="N119" s="25">
        <v>6277</v>
      </c>
      <c r="O119" s="26">
        <v>6034</v>
      </c>
      <c r="P119" s="24">
        <v>7151</v>
      </c>
      <c r="Q119" s="25">
        <v>7979</v>
      </c>
      <c r="R119" s="25">
        <v>8462</v>
      </c>
      <c r="S119" s="26">
        <v>3110</v>
      </c>
      <c r="T119" s="24"/>
      <c r="U119" s="229"/>
      <c r="V119" s="25">
        <v>12111</v>
      </c>
      <c r="W119" s="25">
        <v>24466</v>
      </c>
      <c r="X119" s="26">
        <v>26702</v>
      </c>
    </row>
    <row r="120" spans="1:24" s="57" customFormat="1" ht="16.5" customHeight="1">
      <c r="A120" s="110" t="s">
        <v>93</v>
      </c>
      <c r="B120" s="110"/>
      <c r="C120" s="111"/>
      <c r="D120" s="229"/>
      <c r="E120" s="230"/>
      <c r="F120" s="230"/>
      <c r="G120" s="230"/>
      <c r="H120" s="24">
        <v>32169</v>
      </c>
      <c r="I120" s="25">
        <v>41043</v>
      </c>
      <c r="J120" s="25">
        <v>41972</v>
      </c>
      <c r="K120" s="26">
        <v>44725</v>
      </c>
      <c r="L120" s="24">
        <v>42550</v>
      </c>
      <c r="M120" s="25">
        <v>44480</v>
      </c>
      <c r="N120" s="25">
        <v>48518</v>
      </c>
      <c r="O120" s="26">
        <v>51534</v>
      </c>
      <c r="P120" s="24">
        <v>51899</v>
      </c>
      <c r="Q120" s="25">
        <v>56983</v>
      </c>
      <c r="R120" s="25">
        <v>60676</v>
      </c>
      <c r="S120" s="26">
        <v>65285</v>
      </c>
      <c r="T120" s="24"/>
      <c r="U120" s="229"/>
      <c r="V120" s="25">
        <v>159909</v>
      </c>
      <c r="W120" s="25">
        <v>187082</v>
      </c>
      <c r="X120" s="26">
        <v>234843</v>
      </c>
    </row>
    <row r="121" spans="1:24" s="57" customFormat="1" ht="16.5" customHeight="1">
      <c r="A121" s="110" t="s">
        <v>94</v>
      </c>
      <c r="B121" s="110"/>
      <c r="C121" s="111"/>
      <c r="D121" s="229"/>
      <c r="E121" s="230"/>
      <c r="F121" s="230"/>
      <c r="G121" s="230"/>
      <c r="H121" s="24">
        <v>23977</v>
      </c>
      <c r="I121" s="25">
        <v>25207</v>
      </c>
      <c r="J121" s="25">
        <v>28302</v>
      </c>
      <c r="K121" s="26">
        <v>31392</v>
      </c>
      <c r="L121" s="24">
        <v>24391</v>
      </c>
      <c r="M121" s="25">
        <v>21260</v>
      </c>
      <c r="N121" s="25">
        <v>24434</v>
      </c>
      <c r="O121" s="26">
        <v>29412</v>
      </c>
      <c r="P121" s="24">
        <v>26965</v>
      </c>
      <c r="Q121" s="25">
        <v>28834</v>
      </c>
      <c r="R121" s="25">
        <v>27994</v>
      </c>
      <c r="S121" s="26">
        <v>29779</v>
      </c>
      <c r="T121" s="24"/>
      <c r="U121" s="229"/>
      <c r="V121" s="25">
        <v>108878</v>
      </c>
      <c r="W121" s="25">
        <v>99497</v>
      </c>
      <c r="X121" s="26">
        <v>113572</v>
      </c>
    </row>
    <row r="122" spans="1:24" s="57" customFormat="1" ht="16.5" customHeight="1">
      <c r="A122" s="71" t="s">
        <v>95</v>
      </c>
      <c r="B122" s="71"/>
      <c r="C122" s="71"/>
      <c r="D122" s="232"/>
      <c r="E122" s="233"/>
      <c r="F122" s="233"/>
      <c r="G122" s="234"/>
      <c r="H122" s="98">
        <v>9452</v>
      </c>
      <c r="I122" s="88">
        <v>5440</v>
      </c>
      <c r="J122" s="88">
        <v>5514</v>
      </c>
      <c r="K122" s="99">
        <v>4152</v>
      </c>
      <c r="L122" s="98">
        <v>5536</v>
      </c>
      <c r="M122" s="88">
        <v>4621</v>
      </c>
      <c r="N122" s="88">
        <v>4904</v>
      </c>
      <c r="O122" s="99">
        <v>4289</v>
      </c>
      <c r="P122" s="98">
        <v>4747</v>
      </c>
      <c r="Q122" s="88">
        <v>20738</v>
      </c>
      <c r="R122" s="88">
        <v>39216</v>
      </c>
      <c r="S122" s="99">
        <v>43948</v>
      </c>
      <c r="T122" s="24"/>
      <c r="U122" s="232"/>
      <c r="V122" s="88">
        <v>24558</v>
      </c>
      <c r="W122" s="88">
        <v>19350</v>
      </c>
      <c r="X122" s="99">
        <v>108649</v>
      </c>
    </row>
    <row r="123" spans="1:24" s="19" customFormat="1">
      <c r="A123" s="112" t="s">
        <v>96</v>
      </c>
      <c r="B123" s="3"/>
      <c r="C123" s="3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U123" s="25"/>
      <c r="V123" s="25"/>
      <c r="W123" s="25"/>
      <c r="X123" s="25"/>
    </row>
    <row r="124" spans="1:24" s="19" customFormat="1">
      <c r="A124" s="112" t="s">
        <v>97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44"/>
      <c r="O124" s="25"/>
      <c r="P124" s="25"/>
      <c r="Q124" s="25"/>
      <c r="R124" s="244"/>
      <c r="S124" s="25"/>
      <c r="U124" s="25"/>
      <c r="V124" s="25"/>
      <c r="W124" s="25"/>
      <c r="X124" s="25"/>
    </row>
    <row r="126" spans="1:24" ht="9" customHeight="1">
      <c r="A126" s="5"/>
      <c r="B126" s="5"/>
      <c r="C126" s="5"/>
      <c r="D126" s="6"/>
      <c r="E126" s="5"/>
      <c r="F126" s="5"/>
      <c r="G126" s="5"/>
      <c r="H126" s="6"/>
      <c r="I126" s="5"/>
      <c r="J126" s="5"/>
      <c r="K126" s="7"/>
      <c r="L126" s="6"/>
      <c r="M126" s="5"/>
      <c r="N126" s="5"/>
      <c r="O126" s="7"/>
      <c r="P126" s="6"/>
      <c r="Q126" s="5"/>
      <c r="R126" s="5"/>
      <c r="S126" s="7"/>
      <c r="T126" s="204"/>
      <c r="U126" s="6"/>
      <c r="V126" s="5"/>
      <c r="W126" s="5"/>
      <c r="X126" s="7"/>
    </row>
    <row r="127" spans="1:24">
      <c r="D127" s="8" t="str">
        <f>D4</f>
        <v>FY2019</v>
      </c>
      <c r="E127" s="79"/>
      <c r="F127" s="79"/>
      <c r="G127" s="79"/>
      <c r="H127" s="8" t="str">
        <f>H4</f>
        <v>FY2020</v>
      </c>
      <c r="I127" s="79"/>
      <c r="J127" s="79"/>
      <c r="K127" s="80"/>
      <c r="L127" s="8" t="str">
        <f>L4</f>
        <v>FY2021</v>
      </c>
      <c r="M127" s="79"/>
      <c r="N127" s="79"/>
      <c r="O127" s="80"/>
      <c r="P127" s="8" t="str">
        <f>P4</f>
        <v>FY2022</v>
      </c>
      <c r="Q127" s="79"/>
      <c r="R127" s="79"/>
      <c r="S127" s="80"/>
      <c r="T127" s="204"/>
      <c r="U127" s="207" t="str">
        <f>U4</f>
        <v>FY2019</v>
      </c>
      <c r="V127" s="11" t="str">
        <f>V4</f>
        <v>FY2020</v>
      </c>
      <c r="W127" s="11" t="str">
        <f>W4</f>
        <v>FY2021</v>
      </c>
      <c r="X127" s="208" t="str">
        <f>X4</f>
        <v>FY2022</v>
      </c>
    </row>
    <row r="128" spans="1:24" ht="19.7" customHeight="1">
      <c r="A128" s="79"/>
      <c r="B128" s="79"/>
      <c r="C128" s="79"/>
      <c r="D128" s="12" t="s">
        <v>9</v>
      </c>
      <c r="E128" s="13" t="s">
        <v>10</v>
      </c>
      <c r="F128" s="13" t="s">
        <v>11</v>
      </c>
      <c r="G128" s="13" t="s">
        <v>12</v>
      </c>
      <c r="H128" s="12" t="s">
        <v>9</v>
      </c>
      <c r="I128" s="13" t="s">
        <v>10</v>
      </c>
      <c r="J128" s="13" t="s">
        <v>11</v>
      </c>
      <c r="K128" s="14" t="s">
        <v>12</v>
      </c>
      <c r="L128" s="12" t="s">
        <v>9</v>
      </c>
      <c r="M128" s="13" t="s">
        <v>10</v>
      </c>
      <c r="N128" s="13" t="s">
        <v>11</v>
      </c>
      <c r="O128" s="14" t="s">
        <v>12</v>
      </c>
      <c r="P128" s="12" t="s">
        <v>9</v>
      </c>
      <c r="Q128" s="13" t="s">
        <v>10</v>
      </c>
      <c r="R128" s="13" t="s">
        <v>11</v>
      </c>
      <c r="S128" s="14" t="s">
        <v>12</v>
      </c>
      <c r="T128" s="204"/>
      <c r="U128" s="209"/>
      <c r="V128" s="15"/>
      <c r="W128" s="15"/>
      <c r="X128" s="210"/>
    </row>
    <row r="129" spans="1:24" s="19" customFormat="1" ht="21.95" customHeight="1">
      <c r="A129" s="63" t="s">
        <v>98</v>
      </c>
      <c r="B129" s="63"/>
      <c r="C129" s="63"/>
      <c r="D129" s="107"/>
      <c r="E129" s="108"/>
      <c r="F129" s="108"/>
      <c r="G129" s="108"/>
      <c r="H129" s="107"/>
      <c r="I129" s="108"/>
      <c r="J129" s="108"/>
      <c r="K129" s="109"/>
      <c r="L129" s="223"/>
      <c r="M129" s="224"/>
      <c r="N129" s="224"/>
      <c r="O129" s="225"/>
      <c r="P129" s="223"/>
      <c r="Q129" s="224"/>
      <c r="R129" s="224"/>
      <c r="S129" s="225"/>
      <c r="T129" s="18"/>
      <c r="U129" s="107"/>
      <c r="V129" s="108"/>
      <c r="W129" s="250"/>
      <c r="X129" s="246"/>
    </row>
    <row r="130" spans="1:24" s="19" customFormat="1" ht="16.5" customHeight="1">
      <c r="A130" s="5" t="s">
        <v>99</v>
      </c>
      <c r="B130" s="5"/>
      <c r="C130" s="5"/>
      <c r="D130" s="36">
        <v>256229</v>
      </c>
      <c r="E130" s="37">
        <v>253244</v>
      </c>
      <c r="F130" s="37">
        <v>251493</v>
      </c>
      <c r="G130" s="37">
        <v>245308</v>
      </c>
      <c r="H130" s="36">
        <v>174786</v>
      </c>
      <c r="I130" s="37">
        <v>207499</v>
      </c>
      <c r="J130" s="37">
        <v>211310</v>
      </c>
      <c r="K130" s="38">
        <v>222300</v>
      </c>
      <c r="L130" s="226"/>
      <c r="M130" s="227"/>
      <c r="N130" s="227"/>
      <c r="O130" s="228"/>
      <c r="P130" s="226"/>
      <c r="Q130" s="227"/>
      <c r="R130" s="227"/>
      <c r="S130" s="228"/>
      <c r="T130" s="206"/>
      <c r="U130" s="36">
        <f t="shared" ref="U130:U135" si="41">SUM(D130:G130)</f>
        <v>1006274</v>
      </c>
      <c r="V130" s="37">
        <f t="shared" ref="V130:V135" si="42">SUM(H130:K130)</f>
        <v>815895</v>
      </c>
      <c r="W130" s="251"/>
      <c r="X130" s="247"/>
    </row>
    <row r="131" spans="1:24" s="57" customFormat="1" ht="16.5" customHeight="1">
      <c r="A131" s="110" t="s">
        <v>100</v>
      </c>
      <c r="B131" s="110"/>
      <c r="C131" s="111"/>
      <c r="D131" s="24">
        <v>115783</v>
      </c>
      <c r="E131" s="25">
        <v>154742</v>
      </c>
      <c r="F131" s="25">
        <v>138128</v>
      </c>
      <c r="G131" s="25">
        <v>160302</v>
      </c>
      <c r="H131" s="24">
        <v>103382</v>
      </c>
      <c r="I131" s="25">
        <v>121299</v>
      </c>
      <c r="J131" s="25">
        <v>133550</v>
      </c>
      <c r="K131" s="26">
        <v>174076</v>
      </c>
      <c r="L131" s="229"/>
      <c r="M131" s="230"/>
      <c r="N131" s="230"/>
      <c r="O131" s="231"/>
      <c r="P131" s="229"/>
      <c r="Q131" s="230"/>
      <c r="R131" s="230"/>
      <c r="S131" s="231"/>
      <c r="T131" s="24"/>
      <c r="U131" s="24">
        <f t="shared" si="41"/>
        <v>568955</v>
      </c>
      <c r="V131" s="25">
        <f t="shared" si="42"/>
        <v>532307</v>
      </c>
      <c r="W131" s="252"/>
      <c r="X131" s="248"/>
    </row>
    <row r="132" spans="1:24" s="57" customFormat="1" ht="16.5" customHeight="1">
      <c r="A132" s="110" t="s">
        <v>101</v>
      </c>
      <c r="B132" s="110"/>
      <c r="C132" s="111"/>
      <c r="D132" s="24">
        <v>43056</v>
      </c>
      <c r="E132" s="25">
        <v>44481</v>
      </c>
      <c r="F132" s="25">
        <v>45838</v>
      </c>
      <c r="G132" s="25">
        <v>45021</v>
      </c>
      <c r="H132" s="24">
        <v>27794</v>
      </c>
      <c r="I132" s="25">
        <v>34885</v>
      </c>
      <c r="J132" s="25">
        <v>35498</v>
      </c>
      <c r="K132" s="26">
        <v>36484</v>
      </c>
      <c r="L132" s="229"/>
      <c r="M132" s="230"/>
      <c r="N132" s="230"/>
      <c r="O132" s="231"/>
      <c r="P132" s="229"/>
      <c r="Q132" s="230"/>
      <c r="R132" s="230"/>
      <c r="S132" s="231"/>
      <c r="T132" s="24"/>
      <c r="U132" s="24">
        <f t="shared" si="41"/>
        <v>178396</v>
      </c>
      <c r="V132" s="25">
        <f t="shared" si="42"/>
        <v>134661</v>
      </c>
      <c r="W132" s="252"/>
      <c r="X132" s="248"/>
    </row>
    <row r="133" spans="1:24" s="57" customFormat="1" ht="16.5" customHeight="1">
      <c r="A133" s="110" t="s">
        <v>102</v>
      </c>
      <c r="B133" s="110"/>
      <c r="C133" s="111"/>
      <c r="D133" s="24">
        <v>5969</v>
      </c>
      <c r="E133" s="25">
        <v>5757</v>
      </c>
      <c r="F133" s="25">
        <v>6068</v>
      </c>
      <c r="G133" s="25">
        <v>5212</v>
      </c>
      <c r="H133" s="24">
        <v>4295</v>
      </c>
      <c r="I133" s="25">
        <v>6010</v>
      </c>
      <c r="J133" s="25">
        <v>6313</v>
      </c>
      <c r="K133" s="26">
        <v>8071</v>
      </c>
      <c r="L133" s="229"/>
      <c r="M133" s="230"/>
      <c r="N133" s="230"/>
      <c r="O133" s="231"/>
      <c r="P133" s="229"/>
      <c r="Q133" s="230"/>
      <c r="R133" s="230"/>
      <c r="S133" s="231"/>
      <c r="T133" s="24"/>
      <c r="U133" s="24">
        <f t="shared" si="41"/>
        <v>23006</v>
      </c>
      <c r="V133" s="25">
        <f t="shared" si="42"/>
        <v>24689</v>
      </c>
      <c r="W133" s="252"/>
      <c r="X133" s="248"/>
    </row>
    <row r="134" spans="1:24" s="57" customFormat="1" ht="16.5" customHeight="1">
      <c r="A134" s="110" t="s">
        <v>103</v>
      </c>
      <c r="C134" s="111"/>
      <c r="D134" s="24">
        <v>16134</v>
      </c>
      <c r="E134" s="25">
        <v>15564</v>
      </c>
      <c r="F134" s="25">
        <v>16198</v>
      </c>
      <c r="G134" s="25">
        <v>14000</v>
      </c>
      <c r="H134" s="24">
        <v>13791</v>
      </c>
      <c r="I134" s="25">
        <v>13376</v>
      </c>
      <c r="J134" s="25">
        <v>15324</v>
      </c>
      <c r="K134" s="26">
        <v>14383</v>
      </c>
      <c r="L134" s="229"/>
      <c r="M134" s="230"/>
      <c r="N134" s="230"/>
      <c r="O134" s="231"/>
      <c r="P134" s="229"/>
      <c r="Q134" s="230"/>
      <c r="R134" s="230"/>
      <c r="S134" s="231"/>
      <c r="T134" s="24"/>
      <c r="U134" s="24">
        <f t="shared" si="41"/>
        <v>61896</v>
      </c>
      <c r="V134" s="25">
        <f t="shared" si="42"/>
        <v>56874</v>
      </c>
      <c r="W134" s="252"/>
      <c r="X134" s="248"/>
    </row>
    <row r="135" spans="1:24" s="57" customFormat="1" ht="16.5" customHeight="1">
      <c r="A135" s="71" t="s">
        <v>95</v>
      </c>
      <c r="B135" s="71"/>
      <c r="C135" s="71"/>
      <c r="D135" s="98">
        <v>40434</v>
      </c>
      <c r="E135" s="88">
        <v>43386</v>
      </c>
      <c r="F135" s="88">
        <v>41378</v>
      </c>
      <c r="G135" s="99">
        <v>44855</v>
      </c>
      <c r="H135" s="98">
        <v>28277</v>
      </c>
      <c r="I135" s="88">
        <v>26554</v>
      </c>
      <c r="J135" s="88">
        <v>29128</v>
      </c>
      <c r="K135" s="99">
        <v>33684</v>
      </c>
      <c r="L135" s="232"/>
      <c r="M135" s="233"/>
      <c r="N135" s="233"/>
      <c r="O135" s="234"/>
      <c r="P135" s="232"/>
      <c r="Q135" s="233"/>
      <c r="R135" s="233"/>
      <c r="S135" s="234"/>
      <c r="T135" s="24"/>
      <c r="U135" s="98">
        <f t="shared" si="41"/>
        <v>170053</v>
      </c>
      <c r="V135" s="88">
        <f t="shared" si="42"/>
        <v>117643</v>
      </c>
      <c r="W135" s="253"/>
      <c r="X135" s="249"/>
    </row>
    <row r="136" spans="1:24">
      <c r="N136" s="27"/>
      <c r="R136" s="27"/>
    </row>
    <row r="138" spans="1:24" ht="9" customHeight="1">
      <c r="A138" s="5"/>
      <c r="B138" s="5"/>
      <c r="C138" s="5"/>
      <c r="D138" s="6"/>
      <c r="E138" s="5"/>
      <c r="F138" s="5"/>
      <c r="G138" s="7"/>
      <c r="H138" s="6"/>
      <c r="I138" s="5"/>
      <c r="J138" s="5"/>
      <c r="K138" s="7"/>
      <c r="L138" s="6"/>
      <c r="M138" s="5"/>
      <c r="N138" s="5"/>
      <c r="O138" s="7"/>
      <c r="P138" s="6"/>
      <c r="Q138" s="5"/>
      <c r="R138" s="5"/>
      <c r="S138" s="7"/>
      <c r="T138" s="204"/>
      <c r="U138" s="6"/>
      <c r="V138" s="5"/>
      <c r="W138" s="5"/>
      <c r="X138" s="7"/>
    </row>
    <row r="139" spans="1:24">
      <c r="D139" s="8" t="str">
        <f>D4</f>
        <v>FY2019</v>
      </c>
      <c r="E139" s="79"/>
      <c r="F139" s="79"/>
      <c r="G139" s="80"/>
      <c r="H139" s="8" t="str">
        <f>H4</f>
        <v>FY2020</v>
      </c>
      <c r="I139" s="79"/>
      <c r="J139" s="79"/>
      <c r="K139" s="80"/>
      <c r="L139" s="8" t="str">
        <f>L4</f>
        <v>FY2021</v>
      </c>
      <c r="M139" s="79"/>
      <c r="N139" s="79"/>
      <c r="O139" s="80"/>
      <c r="P139" s="8" t="str">
        <f>P4</f>
        <v>FY2022</v>
      </c>
      <c r="Q139" s="79"/>
      <c r="R139" s="79"/>
      <c r="S139" s="80"/>
      <c r="T139" s="204"/>
      <c r="U139" s="207" t="str">
        <f>U4</f>
        <v>FY2019</v>
      </c>
      <c r="V139" s="11" t="str">
        <f>V4</f>
        <v>FY2020</v>
      </c>
      <c r="W139" s="11" t="str">
        <f>W4</f>
        <v>FY2021</v>
      </c>
      <c r="X139" s="208" t="str">
        <f>X4</f>
        <v>FY2022</v>
      </c>
    </row>
    <row r="140" spans="1:24" ht="19.7" customHeight="1">
      <c r="D140" s="12" t="s">
        <v>9</v>
      </c>
      <c r="E140" s="13" t="s">
        <v>10</v>
      </c>
      <c r="F140" s="13" t="s">
        <v>11</v>
      </c>
      <c r="G140" s="14" t="str">
        <f>G5</f>
        <v>Q4</v>
      </c>
      <c r="H140" s="12" t="s">
        <v>9</v>
      </c>
      <c r="I140" s="13" t="s">
        <v>10</v>
      </c>
      <c r="J140" s="13" t="str">
        <f>J5</f>
        <v>Q3</v>
      </c>
      <c r="K140" s="14" t="str">
        <f>K5</f>
        <v>Q4</v>
      </c>
      <c r="L140" s="12" t="s">
        <v>9</v>
      </c>
      <c r="M140" s="13" t="s">
        <v>10</v>
      </c>
      <c r="N140" s="13" t="s">
        <v>11</v>
      </c>
      <c r="O140" s="14" t="str">
        <f>O5</f>
        <v>Q4</v>
      </c>
      <c r="P140" s="12" t="s">
        <v>9</v>
      </c>
      <c r="Q140" s="13" t="s">
        <v>10</v>
      </c>
      <c r="R140" s="13" t="s">
        <v>11</v>
      </c>
      <c r="S140" s="14" t="str">
        <f>S5</f>
        <v>Q4</v>
      </c>
      <c r="T140" s="204"/>
      <c r="U140" s="209"/>
      <c r="V140" s="15"/>
      <c r="W140" s="15"/>
      <c r="X140" s="210"/>
    </row>
    <row r="141" spans="1:24" s="19" customFormat="1" ht="21.95" customHeight="1">
      <c r="A141" s="113" t="s">
        <v>104</v>
      </c>
      <c r="B141" s="113"/>
      <c r="C141" s="113"/>
      <c r="D141" s="18"/>
      <c r="G141" s="20"/>
      <c r="H141" s="18"/>
      <c r="K141" s="20"/>
      <c r="L141" s="18"/>
      <c r="O141" s="20"/>
      <c r="P141" s="18"/>
      <c r="S141" s="20"/>
      <c r="T141" s="18"/>
      <c r="U141" s="18"/>
      <c r="X141" s="20"/>
    </row>
    <row r="142" spans="1:24" s="57" customFormat="1" ht="16.5" customHeight="1">
      <c r="A142" s="110" t="s">
        <v>105</v>
      </c>
      <c r="B142" s="110"/>
      <c r="D142" s="36">
        <v>193902</v>
      </c>
      <c r="E142" s="37">
        <v>235689</v>
      </c>
      <c r="F142" s="37">
        <v>207522</v>
      </c>
      <c r="G142" s="38">
        <v>235265</v>
      </c>
      <c r="H142" s="36">
        <v>159305</v>
      </c>
      <c r="I142" s="37">
        <v>176112</v>
      </c>
      <c r="J142" s="37">
        <v>181372</v>
      </c>
      <c r="K142" s="38">
        <v>236252</v>
      </c>
      <c r="L142" s="36">
        <v>171317</v>
      </c>
      <c r="M142" s="37">
        <v>164839</v>
      </c>
      <c r="N142" s="37">
        <v>165954</v>
      </c>
      <c r="O142" s="38">
        <v>203132</v>
      </c>
      <c r="P142" s="36">
        <v>163764</v>
      </c>
      <c r="Q142" s="37">
        <v>187822</v>
      </c>
      <c r="R142" s="37">
        <v>199646</v>
      </c>
      <c r="S142" s="38">
        <v>252723</v>
      </c>
      <c r="T142" s="24"/>
      <c r="U142" s="36">
        <f t="shared" ref="U142:U146" si="43">SUM(D142:G142)</f>
        <v>872378</v>
      </c>
      <c r="V142" s="37">
        <f t="shared" ref="V142:V146" si="44">SUM(H142:K142)</f>
        <v>753041</v>
      </c>
      <c r="W142" s="37">
        <v>705242</v>
      </c>
      <c r="X142" s="38">
        <v>803955</v>
      </c>
    </row>
    <row r="143" spans="1:24" s="57" customFormat="1" ht="16.5" customHeight="1">
      <c r="A143" s="110" t="s">
        <v>106</v>
      </c>
      <c r="B143" s="110"/>
      <c r="D143" s="25">
        <f t="shared" ref="D143" si="45">SUM(D144:D146)</f>
        <v>283703</v>
      </c>
      <c r="E143" s="25">
        <v>281485</v>
      </c>
      <c r="F143" s="25">
        <v>291581</v>
      </c>
      <c r="G143" s="26">
        <v>279433</v>
      </c>
      <c r="H143" s="25">
        <v>193020</v>
      </c>
      <c r="I143" s="25">
        <v>233511</v>
      </c>
      <c r="J143" s="25">
        <v>249751</v>
      </c>
      <c r="K143" s="26">
        <v>252746</v>
      </c>
      <c r="L143" s="25">
        <v>253487</v>
      </c>
      <c r="M143" s="25">
        <v>253820</v>
      </c>
      <c r="N143" s="25">
        <v>266778</v>
      </c>
      <c r="O143" s="26">
        <v>279260</v>
      </c>
      <c r="P143" s="25">
        <v>295577</v>
      </c>
      <c r="Q143" s="25">
        <v>326373</v>
      </c>
      <c r="R143" s="25">
        <v>355426</v>
      </c>
      <c r="S143" s="26">
        <v>352849</v>
      </c>
      <c r="T143" s="24"/>
      <c r="U143" s="24">
        <f t="shared" si="43"/>
        <v>1136202</v>
      </c>
      <c r="V143" s="25">
        <f t="shared" si="44"/>
        <v>929028</v>
      </c>
      <c r="W143" s="25">
        <v>1053345</v>
      </c>
      <c r="X143" s="26">
        <v>1330225</v>
      </c>
    </row>
    <row r="144" spans="1:24" s="57" customFormat="1" ht="16.5" customHeight="1">
      <c r="B144" s="110" t="s">
        <v>107</v>
      </c>
      <c r="D144" s="24">
        <v>133048</v>
      </c>
      <c r="E144" s="25">
        <v>136000</v>
      </c>
      <c r="F144" s="25">
        <v>133762</v>
      </c>
      <c r="G144" s="26">
        <v>131371</v>
      </c>
      <c r="H144" s="24">
        <v>85750</v>
      </c>
      <c r="I144" s="25">
        <v>100947</v>
      </c>
      <c r="J144" s="25">
        <v>97978</v>
      </c>
      <c r="K144" s="26">
        <v>101934</v>
      </c>
      <c r="L144" s="24">
        <v>106416</v>
      </c>
      <c r="M144" s="25">
        <v>108256</v>
      </c>
      <c r="N144" s="25">
        <v>108559</v>
      </c>
      <c r="O144" s="26">
        <v>120416</v>
      </c>
      <c r="P144" s="24">
        <v>132591</v>
      </c>
      <c r="Q144" s="25">
        <v>151083</v>
      </c>
      <c r="R144" s="25">
        <v>158260</v>
      </c>
      <c r="S144" s="26">
        <v>158902</v>
      </c>
      <c r="T144" s="24"/>
      <c r="U144" s="24">
        <f t="shared" si="43"/>
        <v>534181</v>
      </c>
      <c r="V144" s="25">
        <f t="shared" si="44"/>
        <v>386609</v>
      </c>
      <c r="W144" s="25">
        <v>443647</v>
      </c>
      <c r="X144" s="26">
        <v>600836</v>
      </c>
    </row>
    <row r="145" spans="1:24" s="57" customFormat="1" ht="16.5" customHeight="1">
      <c r="B145" s="110" t="s">
        <v>108</v>
      </c>
      <c r="D145" s="24">
        <v>106047</v>
      </c>
      <c r="E145" s="25">
        <v>102453</v>
      </c>
      <c r="F145" s="25">
        <v>113335</v>
      </c>
      <c r="G145" s="26">
        <v>114623</v>
      </c>
      <c r="H145" s="24">
        <v>74232</v>
      </c>
      <c r="I145" s="25">
        <v>95249</v>
      </c>
      <c r="J145" s="25">
        <v>112311</v>
      </c>
      <c r="K145" s="26">
        <v>111617</v>
      </c>
      <c r="L145" s="24">
        <v>106310</v>
      </c>
      <c r="M145" s="25">
        <v>106012</v>
      </c>
      <c r="N145" s="25">
        <v>116655</v>
      </c>
      <c r="O145" s="26">
        <v>121201</v>
      </c>
      <c r="P145" s="24">
        <v>121064</v>
      </c>
      <c r="Q145" s="25">
        <v>127280</v>
      </c>
      <c r="R145" s="25">
        <v>146548</v>
      </c>
      <c r="S145" s="26">
        <v>151570</v>
      </c>
      <c r="T145" s="24"/>
      <c r="U145" s="24">
        <f t="shared" si="43"/>
        <v>436458</v>
      </c>
      <c r="V145" s="25">
        <f t="shared" si="44"/>
        <v>393409</v>
      </c>
      <c r="W145" s="25">
        <v>450178</v>
      </c>
      <c r="X145" s="26">
        <v>546462</v>
      </c>
    </row>
    <row r="146" spans="1:24" s="57" customFormat="1" ht="16.5" customHeight="1">
      <c r="A146" s="71"/>
      <c r="B146" s="71" t="s">
        <v>95</v>
      </c>
      <c r="C146" s="71"/>
      <c r="D146" s="98">
        <v>44608</v>
      </c>
      <c r="E146" s="88">
        <v>43032</v>
      </c>
      <c r="F146" s="88">
        <v>44484</v>
      </c>
      <c r="G146" s="99">
        <v>33439</v>
      </c>
      <c r="H146" s="98">
        <v>33038</v>
      </c>
      <c r="I146" s="88">
        <v>37315</v>
      </c>
      <c r="J146" s="88">
        <v>39462</v>
      </c>
      <c r="K146" s="99">
        <v>39195</v>
      </c>
      <c r="L146" s="98">
        <v>40761</v>
      </c>
      <c r="M146" s="88">
        <v>39552</v>
      </c>
      <c r="N146" s="88">
        <v>41564</v>
      </c>
      <c r="O146" s="99">
        <v>37643</v>
      </c>
      <c r="P146" s="98">
        <v>41922</v>
      </c>
      <c r="Q146" s="88">
        <v>48010</v>
      </c>
      <c r="R146" s="88">
        <v>50618</v>
      </c>
      <c r="S146" s="99">
        <v>42377</v>
      </c>
      <c r="T146" s="24"/>
      <c r="U146" s="98">
        <f t="shared" si="43"/>
        <v>165563</v>
      </c>
      <c r="V146" s="88">
        <f t="shared" si="44"/>
        <v>149010</v>
      </c>
      <c r="W146" s="88">
        <v>159520</v>
      </c>
      <c r="X146" s="99">
        <v>182927</v>
      </c>
    </row>
    <row r="147" spans="1:24">
      <c r="E147" s="25"/>
      <c r="I147" s="25"/>
      <c r="M147" s="25"/>
      <c r="Q147" s="25"/>
    </row>
  </sheetData>
  <sheetProtection algorithmName="SHA-512" hashValue="m9EE69MNQtScDM3ZA76ierdVcOliDtpUIfNEn2MD3Db1FRuyAA04R/3cBavS2eGHfVBqtl0cNodJYs91himogw==" saltValue="7Bd05WEsZNqdGXWHGjiiYQ==" spinCount="100000" sheet="1" formatCells="0" formatColumns="0" formatRows="0" insertColumns="0" insertRows="0" insertHyperlinks="0" deleteColumns="0" deleteRows="0" sort="0" autoFilter="0" pivotTables="0"/>
  <dataConsolidate/>
  <phoneticPr fontId="2"/>
  <pageMargins left="0.39370078740157483" right="0.19685039370078741" top="0.15748031496062992" bottom="0.19685039370078741" header="0.31496062992125984" footer="0.31496062992125984"/>
  <pageSetup paperSize="8" scale="3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Z7" activePane="bottomRight" state="frozen"/>
      <selection pane="bottomRight" activeCell="Z1" sqref="Z1"/>
      <selection pane="bottomLeft" activeCell="A7" sqref="A7"/>
      <selection pane="topRight" activeCell="D1" sqref="D1"/>
    </sheetView>
  </sheetViews>
  <sheetFormatPr defaultColWidth="8.875" defaultRowHeight="15"/>
  <cols>
    <col min="1" max="2" width="3.625" style="3" customWidth="1"/>
    <col min="3" max="3" width="60.5" style="3" customWidth="1"/>
    <col min="4" max="15" width="12.125" style="3" customWidth="1"/>
    <col min="16" max="16" width="13.625" style="3" bestFit="1" customWidth="1"/>
    <col min="17" max="18" width="12.25" style="3" customWidth="1"/>
    <col min="19" max="19" width="11.875" style="3" customWidth="1"/>
    <col min="20" max="20" width="6" style="3" customWidth="1"/>
    <col min="21" max="22" width="12.625" style="3" customWidth="1"/>
    <col min="23" max="24" width="11.875" style="3" customWidth="1"/>
    <col min="25" max="16384" width="8.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109</v>
      </c>
      <c r="E4" s="9" t="s">
        <v>2</v>
      </c>
      <c r="F4" s="9" t="s">
        <v>2</v>
      </c>
      <c r="G4" s="10" t="s">
        <v>2</v>
      </c>
      <c r="H4" s="8" t="s">
        <v>110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109</v>
      </c>
      <c r="V4" s="11" t="s">
        <v>110</v>
      </c>
      <c r="W4" s="11" t="s">
        <v>1</v>
      </c>
      <c r="X4" s="208" t="s">
        <v>6</v>
      </c>
    </row>
    <row r="5" spans="1:24" ht="19.7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7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7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7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7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5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5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7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7" customHeight="1">
      <c r="A43" s="1" t="s">
        <v>37</v>
      </c>
      <c r="B43" s="2"/>
      <c r="C43" s="2"/>
    </row>
    <row r="44" spans="1:24" ht="13.9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7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7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7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7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7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7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7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7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7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7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7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7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7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7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2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7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7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7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7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7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7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7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7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7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7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7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7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7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7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7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7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2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7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7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7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7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7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7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7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7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7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7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7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7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7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7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7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7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7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7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7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7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7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7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7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7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7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7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5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99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100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101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102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103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111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112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7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5" customHeight="1">
      <c r="A137" s="113" t="s">
        <v>104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105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106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107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108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113</v>
      </c>
    </row>
    <row r="145" spans="1:1">
      <c r="A145" s="3" t="s">
        <v>114</v>
      </c>
    </row>
  </sheetData>
  <sheetProtection algorithmName="SHA-512" hashValue="PP8kHoTiz6rwb4FOwFkAmlWNifixM/f9BcnsXtauZXg5DEI+4uH3/+orIAdUKJkl6jsb5807yhfb8Vdl11TAKg==" saltValue="uKVCUrgR6OvJ8g3RUve6l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bottomRight" activeCell="E13" sqref="E13"/>
      <selection pane="bottomLeft" activeCell="A7" sqref="A7"/>
      <selection pane="topRight" activeCell="D1" sqref="D1"/>
    </sheetView>
  </sheetViews>
  <sheetFormatPr defaultColWidth="8.875" defaultRowHeight="15" outlineLevelCol="1"/>
  <cols>
    <col min="1" max="2" width="3.625" style="3" customWidth="1"/>
    <col min="3" max="3" width="52.625" style="3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3" collapsed="1"/>
    <col min="30" max="16384" width="8.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115</v>
      </c>
      <c r="E4" s="9" t="s">
        <v>116</v>
      </c>
      <c r="F4" s="9"/>
      <c r="G4" s="114" t="s">
        <v>117</v>
      </c>
      <c r="H4" s="9" t="s">
        <v>118</v>
      </c>
      <c r="I4" s="9" t="s">
        <v>2</v>
      </c>
      <c r="J4" s="9"/>
      <c r="K4" s="115" t="s">
        <v>119</v>
      </c>
      <c r="L4" s="8" t="s">
        <v>120</v>
      </c>
      <c r="M4" s="9" t="s">
        <v>2</v>
      </c>
      <c r="N4" s="9" t="s">
        <v>2</v>
      </c>
      <c r="O4" s="9" t="s">
        <v>116</v>
      </c>
      <c r="P4" s="8" t="s">
        <v>121</v>
      </c>
      <c r="Q4" s="9" t="s">
        <v>2</v>
      </c>
      <c r="R4" s="9" t="s">
        <v>2</v>
      </c>
      <c r="S4" s="10" t="s">
        <v>116</v>
      </c>
      <c r="T4" s="9" t="s">
        <v>2</v>
      </c>
      <c r="U4" s="9" t="s">
        <v>2</v>
      </c>
      <c r="V4" s="10" t="s">
        <v>116</v>
      </c>
      <c r="X4" s="11" t="s">
        <v>115</v>
      </c>
      <c r="Y4" s="11" t="s">
        <v>118</v>
      </c>
      <c r="Z4" s="11" t="s">
        <v>120</v>
      </c>
      <c r="AA4" s="11" t="s">
        <v>121</v>
      </c>
      <c r="AB4" s="11" t="s">
        <v>122</v>
      </c>
    </row>
    <row r="5" spans="1:28" ht="19.7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123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117</v>
      </c>
      <c r="Y5" s="15" t="s">
        <v>119</v>
      </c>
      <c r="Z5" s="15" t="s">
        <v>117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7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7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7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7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5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5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124</v>
      </c>
      <c r="AA33" s="11" t="str">
        <f>+AA4</f>
        <v>FY2016</v>
      </c>
      <c r="AB33" s="11" t="str">
        <f>+AB4</f>
        <v>2018/3</v>
      </c>
    </row>
    <row r="34" spans="1:28" ht="19.7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125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7" customHeight="1">
      <c r="A43" s="1" t="s">
        <v>37</v>
      </c>
      <c r="B43" s="2"/>
      <c r="C43" s="2"/>
    </row>
    <row r="44" spans="1:28" ht="13.9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124</v>
      </c>
      <c r="AA46" s="11" t="str">
        <f>+AA4</f>
        <v>FY2016</v>
      </c>
      <c r="AB46" s="11" t="str">
        <f>+AB4</f>
        <v>2018/3</v>
      </c>
    </row>
    <row r="47" spans="1:28" ht="19.7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7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7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7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7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7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7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7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7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7" customHeight="1">
      <c r="A56" s="79" t="s">
        <v>126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7" customHeight="1">
      <c r="A57" s="29" t="s">
        <v>127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7" customHeight="1">
      <c r="A58" s="3" t="s">
        <v>128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7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7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124</v>
      </c>
      <c r="AA66" s="11" t="str">
        <f>+AA4</f>
        <v>FY2016</v>
      </c>
      <c r="AB66" s="11" t="str">
        <f>+AB4</f>
        <v>2018/3</v>
      </c>
    </row>
    <row r="67" spans="1:28" ht="27.2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7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7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7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7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7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7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7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7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7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7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7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7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7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7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2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7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7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7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7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7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7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7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7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7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7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7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7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7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7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7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7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7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124</v>
      </c>
      <c r="AA105" s="11" t="str">
        <f>+AA4</f>
        <v>FY2016</v>
      </c>
      <c r="AB105" s="11" t="str">
        <f>+AB4</f>
        <v>2018/3</v>
      </c>
    </row>
    <row r="106" spans="1:28" ht="19.7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7" customHeight="1">
      <c r="A107" s="29" t="s">
        <v>129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7" customHeight="1">
      <c r="A108" s="29" t="s">
        <v>130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7" customHeight="1">
      <c r="A109" s="29" t="s">
        <v>131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7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124</v>
      </c>
      <c r="AA118" s="11" t="str">
        <f>+AA4</f>
        <v>FY2016</v>
      </c>
      <c r="AB118" s="11" t="str">
        <f>+AB4</f>
        <v>2018/3</v>
      </c>
    </row>
    <row r="119" spans="1:28" ht="19.7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5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132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133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134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135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136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124</v>
      </c>
      <c r="AA130" s="11" t="str">
        <f>+AA4</f>
        <v>FY2016</v>
      </c>
      <c r="AB130" s="11" t="str">
        <f>+AB4</f>
        <v>2018/3</v>
      </c>
    </row>
    <row r="131" spans="1:28" ht="19.7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5" customHeight="1">
      <c r="A132" s="113" t="s">
        <v>104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105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106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107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108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113</v>
      </c>
    </row>
    <row r="140" spans="1:28">
      <c r="A140" s="3" t="s">
        <v>114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tabSelected="1" view="pageBreakPreview" zoomScale="85" zoomScaleNormal="100" zoomScaleSheetLayoutView="85" workbookViewId="0">
      <pane xSplit="3" ySplit="6" topLeftCell="E8" activePane="bottomRight" state="frozen"/>
      <selection pane="bottomRight" activeCell="E8" sqref="E8"/>
      <selection pane="bottomLeft" activeCell="C20" sqref="C20"/>
      <selection pane="topRight" activeCell="C20" sqref="C20"/>
    </sheetView>
  </sheetViews>
  <sheetFormatPr defaultColWidth="8.875" defaultRowHeight="15" outlineLevelCol="1"/>
  <cols>
    <col min="1" max="2" width="3.625" style="141" customWidth="1"/>
    <col min="3" max="3" width="45.5" style="141" customWidth="1"/>
    <col min="4" max="19" width="9.875" style="141" customWidth="1" outlineLevel="1"/>
    <col min="20" max="31" width="9.875" style="141" customWidth="1"/>
    <col min="32" max="32" width="8.875" style="141"/>
    <col min="33" max="36" width="9.875" style="141" customWidth="1" outlineLevel="1"/>
    <col min="37" max="39" width="9.875" style="141" customWidth="1"/>
    <col min="40" max="16384" width="8.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137</v>
      </c>
      <c r="E4" s="146"/>
      <c r="F4" s="146"/>
      <c r="G4" s="146"/>
      <c r="H4" s="147" t="s">
        <v>138</v>
      </c>
      <c r="I4" s="146"/>
      <c r="J4" s="146"/>
      <c r="K4" s="146"/>
      <c r="L4" s="147" t="s">
        <v>115</v>
      </c>
      <c r="M4" s="145"/>
      <c r="N4" s="145"/>
      <c r="O4" s="145"/>
      <c r="Q4" s="148" t="s">
        <v>137</v>
      </c>
      <c r="R4" s="148" t="s">
        <v>138</v>
      </c>
      <c r="S4" s="149" t="s">
        <v>115</v>
      </c>
    </row>
    <row r="5" spans="1:19" ht="19.7" customHeight="1">
      <c r="D5" s="150" t="s">
        <v>123</v>
      </c>
      <c r="E5" s="150" t="s">
        <v>139</v>
      </c>
      <c r="F5" s="150" t="s">
        <v>140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141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7" customHeight="1">
      <c r="A8" s="141" t="s">
        <v>142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7" customHeight="1">
      <c r="A9" s="158" t="s">
        <v>143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144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7" customHeight="1" collapsed="1">
      <c r="A11" s="143" t="s">
        <v>145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146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7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5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5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147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148</v>
      </c>
      <c r="M33" s="146"/>
      <c r="N33" s="146"/>
      <c r="O33" s="146"/>
      <c r="Q33" s="148" t="s">
        <v>149</v>
      </c>
      <c r="R33" s="148" t="s">
        <v>150</v>
      </c>
      <c r="S33" s="148" t="s">
        <v>151</v>
      </c>
    </row>
    <row r="34" spans="1:19" ht="19.7" customHeight="1">
      <c r="A34" s="146"/>
      <c r="B34" s="146"/>
      <c r="C34" s="146"/>
      <c r="D34" s="150" t="s">
        <v>123</v>
      </c>
      <c r="E34" s="150" t="s">
        <v>139</v>
      </c>
      <c r="F34" s="150" t="s">
        <v>140</v>
      </c>
      <c r="G34" s="150" t="s">
        <v>12</v>
      </c>
      <c r="H34" s="151" t="s">
        <v>123</v>
      </c>
      <c r="I34" s="150" t="s">
        <v>139</v>
      </c>
      <c r="J34" s="150" t="s">
        <v>140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7" customHeight="1">
      <c r="A43" s="139" t="s">
        <v>37</v>
      </c>
      <c r="B43" s="140"/>
      <c r="C43" s="140"/>
    </row>
    <row r="44" spans="1:19" ht="13.9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147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148</v>
      </c>
      <c r="M46" s="146"/>
      <c r="N46" s="146"/>
      <c r="O46" s="146"/>
      <c r="Q46" s="148" t="s">
        <v>149</v>
      </c>
      <c r="R46" s="148" t="s">
        <v>150</v>
      </c>
      <c r="S46" s="148" t="s">
        <v>151</v>
      </c>
    </row>
    <row r="47" spans="1:19" ht="19.7" customHeight="1">
      <c r="A47" s="146"/>
      <c r="B47" s="146"/>
      <c r="C47" s="146"/>
      <c r="D47" s="150" t="s">
        <v>123</v>
      </c>
      <c r="E47" s="150" t="s">
        <v>139</v>
      </c>
      <c r="F47" s="150" t="s">
        <v>140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141</v>
      </c>
    </row>
    <row r="48" spans="1:19" ht="19.7" customHeight="1">
      <c r="A48" s="141" t="s">
        <v>142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7" customHeight="1">
      <c r="A49" s="141" t="s">
        <v>152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7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7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7" customHeight="1">
      <c r="A52" s="158" t="s">
        <v>143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7" customHeight="1">
      <c r="B53" s="141" t="s">
        <v>153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7" customHeight="1">
      <c r="B54" s="141" t="s">
        <v>154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7" customHeight="1">
      <c r="B55" s="141" t="s">
        <v>155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7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7" customHeight="1">
      <c r="A57" s="146" t="s">
        <v>156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7" customHeight="1">
      <c r="A58" s="158" t="s">
        <v>157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7" customHeight="1">
      <c r="A59" s="141" t="s">
        <v>158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7" customHeight="1">
      <c r="A60" s="158" t="s">
        <v>159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7" customHeight="1" thickBot="1">
      <c r="A61" s="182" t="s">
        <v>145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149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148</v>
      </c>
      <c r="M67" s="146"/>
      <c r="N67" s="146"/>
      <c r="O67" s="146"/>
      <c r="Q67" s="148" t="s">
        <v>149</v>
      </c>
      <c r="R67" s="148" t="s">
        <v>150</v>
      </c>
      <c r="S67" s="148" t="s">
        <v>151</v>
      </c>
    </row>
    <row r="68" spans="1:19" ht="27.2" customHeight="1">
      <c r="A68" s="146" t="s">
        <v>50</v>
      </c>
      <c r="B68" s="146"/>
      <c r="C68" s="187"/>
      <c r="D68" s="150" t="s">
        <v>123</v>
      </c>
      <c r="E68" s="150" t="s">
        <v>139</v>
      </c>
      <c r="F68" s="150" t="s">
        <v>140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7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7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7" customHeight="1">
      <c r="B71" s="141" t="s">
        <v>160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7" customHeight="1">
      <c r="B72" s="141" t="s">
        <v>161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7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7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7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7" customHeight="1">
      <c r="B76" s="141" t="s">
        <v>162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7" customHeight="1">
      <c r="B77" s="141" t="s">
        <v>163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7" customHeight="1">
      <c r="B78" s="141" t="s">
        <v>164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7" customHeight="1">
      <c r="A79" s="158"/>
      <c r="B79" s="158"/>
      <c r="C79" s="158" t="s">
        <v>165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7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7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2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7" customHeight="1">
      <c r="B83" s="141" t="s">
        <v>166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7" customHeight="1">
      <c r="B84" s="141" t="s">
        <v>167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7" customHeight="1">
      <c r="B85" s="141" t="s">
        <v>168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7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7" customHeight="1">
      <c r="B87" s="141" t="s">
        <v>169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7" customHeight="1">
      <c r="B88" s="141" t="s">
        <v>170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7" customHeight="1">
      <c r="A89" s="146"/>
      <c r="B89" s="146" t="s">
        <v>171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7" customHeight="1">
      <c r="A90" s="158"/>
      <c r="B90" s="158"/>
      <c r="C90" s="158" t="s">
        <v>172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7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7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7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7" customHeight="1">
      <c r="B94" s="141" t="s">
        <v>173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7" customHeight="1">
      <c r="A95" s="146"/>
      <c r="B95" s="146" t="s">
        <v>174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7" customHeight="1">
      <c r="A96" s="146"/>
      <c r="B96" s="146"/>
      <c r="C96" s="146" t="s">
        <v>175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7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7" customHeight="1">
      <c r="C98" s="141" t="s">
        <v>176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7" customHeight="1" thickBot="1">
      <c r="A99" s="182"/>
      <c r="B99" s="182"/>
      <c r="C99" s="182" t="s">
        <v>177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147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149</v>
      </c>
      <c r="R105" s="148" t="s">
        <v>150</v>
      </c>
      <c r="S105" s="148" t="s">
        <v>151</v>
      </c>
    </row>
    <row r="106" spans="1:19" ht="19.7" customHeight="1">
      <c r="A106" s="146"/>
      <c r="B106" s="146"/>
      <c r="C106" s="146"/>
      <c r="D106" s="150" t="s">
        <v>123</v>
      </c>
      <c r="E106" s="150" t="s">
        <v>139</v>
      </c>
      <c r="F106" s="150" t="s">
        <v>140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7" customHeight="1">
      <c r="A107" s="158" t="s">
        <v>129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7" customHeight="1">
      <c r="A108" s="158" t="s">
        <v>130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7" customHeight="1">
      <c r="A109" s="158" t="s">
        <v>131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7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147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148</v>
      </c>
      <c r="M118" s="146"/>
      <c r="N118" s="146"/>
      <c r="O118" s="146"/>
      <c r="Q118" s="148" t="s">
        <v>149</v>
      </c>
      <c r="R118" s="148" t="s">
        <v>150</v>
      </c>
      <c r="S118" s="148" t="s">
        <v>151</v>
      </c>
    </row>
    <row r="119" spans="1:19" ht="19.7" customHeight="1">
      <c r="A119" s="146"/>
      <c r="B119" s="146"/>
      <c r="C119" s="146"/>
      <c r="D119" s="150" t="s">
        <v>178</v>
      </c>
      <c r="E119" s="150" t="s">
        <v>179</v>
      </c>
      <c r="F119" s="150" t="s">
        <v>180</v>
      </c>
      <c r="G119" s="150" t="s">
        <v>181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182</v>
      </c>
      <c r="R119" s="152" t="s">
        <v>183</v>
      </c>
      <c r="S119" s="152" t="s">
        <v>141</v>
      </c>
    </row>
    <row r="120" spans="1:19" s="19" customFormat="1" ht="21.95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132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133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134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135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136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147</v>
      </c>
      <c r="E130" s="146"/>
      <c r="F130" s="146"/>
      <c r="G130" s="146"/>
      <c r="H130" s="147" t="s">
        <v>150</v>
      </c>
      <c r="I130" s="146"/>
      <c r="J130" s="146"/>
      <c r="K130" s="146"/>
      <c r="L130" s="147" t="s">
        <v>148</v>
      </c>
      <c r="M130" s="146"/>
      <c r="N130" s="146"/>
      <c r="O130" s="146"/>
      <c r="Q130" s="148" t="s">
        <v>149</v>
      </c>
      <c r="R130" s="148" t="s">
        <v>150</v>
      </c>
      <c r="S130" s="148" t="s">
        <v>151</v>
      </c>
    </row>
    <row r="131" spans="1:19" ht="19.7" customHeight="1">
      <c r="D131" s="150" t="s">
        <v>184</v>
      </c>
      <c r="E131" s="150" t="s">
        <v>185</v>
      </c>
      <c r="F131" s="150" t="s">
        <v>186</v>
      </c>
      <c r="G131" s="150" t="s">
        <v>187</v>
      </c>
      <c r="H131" s="151" t="s">
        <v>188</v>
      </c>
      <c r="I131" s="150" t="s">
        <v>189</v>
      </c>
      <c r="J131" s="150" t="s">
        <v>190</v>
      </c>
      <c r="K131" s="150" t="s">
        <v>187</v>
      </c>
      <c r="L131" s="151" t="s">
        <v>191</v>
      </c>
      <c r="M131" s="150" t="s">
        <v>10</v>
      </c>
      <c r="N131" s="150" t="s">
        <v>190</v>
      </c>
      <c r="O131" s="150" t="s">
        <v>187</v>
      </c>
      <c r="Q131" s="152" t="s">
        <v>192</v>
      </c>
      <c r="R131" s="152" t="s">
        <v>193</v>
      </c>
      <c r="S131" s="152" t="s">
        <v>141</v>
      </c>
    </row>
    <row r="132" spans="1:19" s="19" customFormat="1" ht="21.95" customHeight="1">
      <c r="A132" s="113" t="s">
        <v>104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105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106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107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108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5" ma:contentTypeDescription="新しいドキュメントを作成します。" ma:contentTypeScope="" ma:versionID="cc4cefabe7cb5e8d898ebe16feda992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a688e98e7654a92e141ad806b1ca2b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97EECFA0-8D7F-4001-8301-988A2552CA84}"/>
</file>

<file path=customXml/itemProps2.xml><?xml version="1.0" encoding="utf-8"?>
<ds:datastoreItem xmlns:ds="http://schemas.openxmlformats.org/officeDocument/2006/customXml" ds:itemID="{467BE0D8-DAEE-486D-A5CD-EF874A89033F}"/>
</file>

<file path=customXml/itemProps3.xml><?xml version="1.0" encoding="utf-8"?>
<ds:datastoreItem xmlns:ds="http://schemas.openxmlformats.org/officeDocument/2006/customXml" ds:itemID="{336B596F-546D-4110-AF33-2E95A1E355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Hashimoto Asaka (橋元 麻華)</cp:lastModifiedBy>
  <cp:revision/>
  <dcterms:created xsi:type="dcterms:W3CDTF">2014-01-29T05:03:19Z</dcterms:created>
  <dcterms:modified xsi:type="dcterms:W3CDTF">2023-05-02T09:28:30Z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