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p000461692\Ricoh\IR室_決算関連 - General\2019.1Q決算\09_web用PDFデータ\英\"/>
    </mc:Choice>
  </mc:AlternateContent>
  <xr:revisionPtr revIDLastSave="32" documentId="11_2006B5484FB5E097D682EE84DDDE97F7EF9FDD23" xr6:coauthVersionLast="41" xr6:coauthVersionMax="41" xr10:uidLastSave="{64F5020F-2148-4565-B7BB-6BDDDC1F2560}"/>
  <workbookProtection workbookPassword="E59C" lockStructure="1"/>
  <bookViews>
    <workbookView xWindow="1695" yWindow="780" windowWidth="18795" windowHeight="10395" tabRatio="856" xr2:uid="{00000000-000D-0000-FFFF-FFFF00000000}"/>
  </bookViews>
  <sheets>
    <sheet name="RICOH Data_FY2017～(segment)" sheetId="16" r:id="rId1"/>
    <sheet name="RICOH Data_FY2013～(IFRS)" sheetId="15" r:id="rId2"/>
    <sheet name="RICOH Data_～FY2013(U.S.GAAP)" sheetId="14" r:id="rId3"/>
  </sheets>
  <definedNames>
    <definedName name="_xlnm.Print_Area" localSheetId="1">'RICOH Data_FY2013～(IFRS)'!$A$1:$AB$140</definedName>
    <definedName name="_xlnm.Print_Area" localSheetId="0">'RICOH Data_FY2017～(segment)'!$A$1:$S$143</definedName>
    <definedName name="_xlnm.Print_Titles" localSheetId="2">'RICOH Data_～FY2013(U.S.GAAP)'!$A:$C</definedName>
    <definedName name="_xlnm.Print_Titles" localSheetId="1">'RICOH Data_FY2013～(IFRS)'!$A:$C</definedName>
    <definedName name="_xlnm.Print_Titles" localSheetId="0">'RICOH Data_FY2017～(segment)'!$A:$C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7" i="16" l="1"/>
  <c r="O134" i="16"/>
  <c r="N134" i="16"/>
  <c r="L133" i="16"/>
  <c r="O122" i="16"/>
  <c r="N122" i="16"/>
  <c r="L121" i="16"/>
  <c r="O114" i="16"/>
  <c r="N114" i="16"/>
  <c r="M114" i="16"/>
  <c r="L114" i="16"/>
  <c r="O109" i="16"/>
  <c r="N109" i="16"/>
  <c r="M109" i="16"/>
  <c r="L108" i="16"/>
  <c r="O99" i="16"/>
  <c r="O101" i="16" s="1"/>
  <c r="N99" i="16"/>
  <c r="N101" i="16" s="1"/>
  <c r="M99" i="16"/>
  <c r="M101" i="16" s="1"/>
  <c r="L99" i="16"/>
  <c r="L101" i="16" s="1"/>
  <c r="S101" i="16" s="1"/>
  <c r="O93" i="16"/>
  <c r="N93" i="16"/>
  <c r="M93" i="16"/>
  <c r="L93" i="16"/>
  <c r="O88" i="16"/>
  <c r="O102" i="16" s="1"/>
  <c r="N88" i="16"/>
  <c r="N102" i="16" s="1"/>
  <c r="M88" i="16"/>
  <c r="M102" i="16" s="1"/>
  <c r="L88" i="16"/>
  <c r="L102" i="16" s="1"/>
  <c r="O80" i="16"/>
  <c r="N80" i="16"/>
  <c r="M80" i="16"/>
  <c r="L80" i="16"/>
  <c r="O74" i="16"/>
  <c r="O81" i="16" s="1"/>
  <c r="N74" i="16"/>
  <c r="N81" i="16" s="1"/>
  <c r="M74" i="16"/>
  <c r="M81" i="16" s="1"/>
  <c r="L74" i="16"/>
  <c r="L81" i="16" s="1"/>
  <c r="S81" i="16" s="1"/>
  <c r="O67" i="16"/>
  <c r="N67" i="16"/>
  <c r="L66" i="16"/>
  <c r="L55" i="16"/>
  <c r="O47" i="16"/>
  <c r="N47" i="16"/>
  <c r="L46" i="16"/>
  <c r="O34" i="16"/>
  <c r="N34" i="16"/>
  <c r="L33" i="16"/>
  <c r="L13" i="16"/>
  <c r="L12" i="16"/>
  <c r="L10" i="16"/>
  <c r="S140" i="16"/>
  <c r="S139" i="16"/>
  <c r="S138" i="16"/>
  <c r="S137" i="16"/>
  <c r="S136" i="16"/>
  <c r="S133" i="16"/>
  <c r="S129" i="16"/>
  <c r="S128" i="16"/>
  <c r="S127" i="16"/>
  <c r="S126" i="16"/>
  <c r="S125" i="16"/>
  <c r="S124" i="16"/>
  <c r="S121" i="16"/>
  <c r="S112" i="16"/>
  <c r="S111" i="16"/>
  <c r="S110" i="16"/>
  <c r="S108" i="16"/>
  <c r="S100" i="16"/>
  <c r="S99" i="16"/>
  <c r="S98" i="16"/>
  <c r="S97" i="16"/>
  <c r="S96" i="16"/>
  <c r="S95" i="16"/>
  <c r="S94" i="16"/>
  <c r="S93" i="16"/>
  <c r="S92" i="16"/>
  <c r="S91" i="16"/>
  <c r="S89" i="16"/>
  <c r="S88" i="16"/>
  <c r="S87" i="16"/>
  <c r="S85" i="16"/>
  <c r="S84" i="16"/>
  <c r="S80" i="16"/>
  <c r="S79" i="16"/>
  <c r="S78" i="16"/>
  <c r="S77" i="16"/>
  <c r="S76" i="16"/>
  <c r="S75" i="16"/>
  <c r="S74" i="16"/>
  <c r="S73" i="16"/>
  <c r="S72" i="16"/>
  <c r="S71" i="16"/>
  <c r="S70" i="16"/>
  <c r="S69" i="16"/>
  <c r="S68" i="16"/>
  <c r="S66" i="16"/>
  <c r="S60" i="16"/>
  <c r="S59" i="16"/>
  <c r="S58" i="16"/>
  <c r="S56" i="16"/>
  <c r="S55" i="16"/>
  <c r="S54" i="16"/>
  <c r="S53" i="16"/>
  <c r="S52" i="16"/>
  <c r="S10" i="16" s="1"/>
  <c r="S51" i="16"/>
  <c r="S50" i="16"/>
  <c r="S49" i="16"/>
  <c r="S48" i="16"/>
  <c r="S12" i="16" s="1"/>
  <c r="S46" i="16"/>
  <c r="S38" i="16"/>
  <c r="S33" i="16"/>
  <c r="S21" i="16"/>
  <c r="S20" i="16"/>
  <c r="S19" i="16"/>
  <c r="S16" i="16"/>
  <c r="S11" i="16"/>
  <c r="S9" i="16"/>
  <c r="S8" i="16"/>
  <c r="L15" i="16" l="1"/>
  <c r="S102" i="16"/>
  <c r="S15" i="16" s="1"/>
  <c r="S114" i="16"/>
  <c r="S13" i="16" s="1"/>
  <c r="S57" i="16"/>
  <c r="R140" i="16"/>
  <c r="Q140" i="16"/>
  <c r="R139" i="16"/>
  <c r="Q139" i="16"/>
  <c r="R138" i="16"/>
  <c r="Q138" i="16"/>
  <c r="K137" i="16"/>
  <c r="J137" i="16"/>
  <c r="H137" i="16"/>
  <c r="G137" i="16"/>
  <c r="F137" i="16"/>
  <c r="E137" i="16"/>
  <c r="D137" i="16"/>
  <c r="R136" i="16"/>
  <c r="Q136" i="16"/>
  <c r="K134" i="16"/>
  <c r="J134" i="16"/>
  <c r="G134" i="16"/>
  <c r="F134" i="16"/>
  <c r="R133" i="16"/>
  <c r="Q133" i="16"/>
  <c r="H133" i="16"/>
  <c r="D133" i="16"/>
  <c r="R129" i="16"/>
  <c r="Q129" i="16"/>
  <c r="R128" i="16"/>
  <c r="Q128" i="16"/>
  <c r="R127" i="16"/>
  <c r="Q127" i="16"/>
  <c r="R126" i="16"/>
  <c r="Q126" i="16"/>
  <c r="R125" i="16"/>
  <c r="Q125" i="16"/>
  <c r="R124" i="16"/>
  <c r="Q124" i="16"/>
  <c r="K122" i="16"/>
  <c r="J122" i="16"/>
  <c r="G122" i="16"/>
  <c r="F122" i="16"/>
  <c r="R121" i="16"/>
  <c r="Q121" i="16"/>
  <c r="H121" i="16"/>
  <c r="D121" i="16"/>
  <c r="K114" i="16"/>
  <c r="K13" i="16" s="1"/>
  <c r="J114" i="16"/>
  <c r="I114" i="16"/>
  <c r="H114" i="16"/>
  <c r="H13" i="16" s="1"/>
  <c r="G114" i="16"/>
  <c r="G13" i="16" s="1"/>
  <c r="F114" i="16"/>
  <c r="E114" i="16"/>
  <c r="D114" i="16"/>
  <c r="D13" i="16" s="1"/>
  <c r="Q113" i="16"/>
  <c r="R112" i="16"/>
  <c r="Q112" i="16"/>
  <c r="R111" i="16"/>
  <c r="Q111" i="16"/>
  <c r="Q114" i="16" s="1"/>
  <c r="Q13" i="16" s="1"/>
  <c r="R110" i="16"/>
  <c r="Q110" i="16"/>
  <c r="K109" i="16"/>
  <c r="J109" i="16"/>
  <c r="I109" i="16"/>
  <c r="G109" i="16"/>
  <c r="F109" i="16"/>
  <c r="E109" i="16"/>
  <c r="R108" i="16"/>
  <c r="Q108" i="16"/>
  <c r="H108" i="16"/>
  <c r="D108" i="16"/>
  <c r="R100" i="16"/>
  <c r="Q100" i="16"/>
  <c r="K99" i="16"/>
  <c r="K101" i="16" s="1"/>
  <c r="R101" i="16" s="1"/>
  <c r="J99" i="16"/>
  <c r="J101" i="16" s="1"/>
  <c r="I99" i="16"/>
  <c r="I101" i="16" s="1"/>
  <c r="H99" i="16"/>
  <c r="H101" i="16" s="1"/>
  <c r="G99" i="16"/>
  <c r="G101" i="16" s="1"/>
  <c r="Q101" i="16" s="1"/>
  <c r="F99" i="16"/>
  <c r="F101" i="16" s="1"/>
  <c r="E99" i="16"/>
  <c r="E101" i="16" s="1"/>
  <c r="D99" i="16"/>
  <c r="D101" i="16" s="1"/>
  <c r="R98" i="16"/>
  <c r="Q98" i="16"/>
  <c r="R97" i="16"/>
  <c r="Q97" i="16"/>
  <c r="R96" i="16"/>
  <c r="Q96" i="16"/>
  <c r="R95" i="16"/>
  <c r="Q95" i="16"/>
  <c r="R94" i="16"/>
  <c r="Q94" i="16"/>
  <c r="F93" i="16"/>
  <c r="E93" i="16"/>
  <c r="D93" i="16"/>
  <c r="K92" i="16"/>
  <c r="K93" i="16" s="1"/>
  <c r="R93" i="16" s="1"/>
  <c r="J92" i="16"/>
  <c r="J93" i="16" s="1"/>
  <c r="I92" i="16"/>
  <c r="I93" i="16" s="1"/>
  <c r="H92" i="16"/>
  <c r="H93" i="16" s="1"/>
  <c r="G92" i="16"/>
  <c r="G93" i="16" s="1"/>
  <c r="Q93" i="16" s="1"/>
  <c r="R91" i="16"/>
  <c r="Q91" i="16"/>
  <c r="R89" i="16"/>
  <c r="Q89" i="16"/>
  <c r="E88" i="16"/>
  <c r="D88" i="16"/>
  <c r="K87" i="16"/>
  <c r="K88" i="16" s="1"/>
  <c r="J87" i="16"/>
  <c r="J88" i="16" s="1"/>
  <c r="I87" i="16"/>
  <c r="I88" i="16" s="1"/>
  <c r="H87" i="16"/>
  <c r="H88" i="16" s="1"/>
  <c r="G87" i="16"/>
  <c r="G88" i="16" s="1"/>
  <c r="F87" i="16"/>
  <c r="F88" i="16" s="1"/>
  <c r="R85" i="16"/>
  <c r="Q85" i="16"/>
  <c r="R84" i="16"/>
  <c r="Q84" i="16"/>
  <c r="Q16" i="16" s="1"/>
  <c r="K80" i="16"/>
  <c r="R80" i="16" s="1"/>
  <c r="I80" i="16"/>
  <c r="F80" i="16"/>
  <c r="E80" i="16"/>
  <c r="D80" i="16"/>
  <c r="R79" i="16"/>
  <c r="J79" i="16"/>
  <c r="J80" i="16" s="1"/>
  <c r="I79" i="16"/>
  <c r="H79" i="16"/>
  <c r="H80" i="16" s="1"/>
  <c r="G79" i="16"/>
  <c r="G80" i="16" s="1"/>
  <c r="Q80" i="16" s="1"/>
  <c r="R78" i="16"/>
  <c r="Q78" i="16"/>
  <c r="R77" i="16"/>
  <c r="Q77" i="16"/>
  <c r="R75" i="16"/>
  <c r="Q75" i="16"/>
  <c r="K74" i="16"/>
  <c r="R74" i="16" s="1"/>
  <c r="J74" i="16"/>
  <c r="I74" i="16"/>
  <c r="E74" i="16"/>
  <c r="E81" i="16" s="1"/>
  <c r="D74" i="16"/>
  <c r="D81" i="16" s="1"/>
  <c r="R73" i="16"/>
  <c r="H73" i="16"/>
  <c r="H74" i="16" s="1"/>
  <c r="G73" i="16"/>
  <c r="Q73" i="16" s="1"/>
  <c r="F73" i="16"/>
  <c r="F74" i="16" s="1"/>
  <c r="F81" i="16" s="1"/>
  <c r="R72" i="16"/>
  <c r="Q72" i="16"/>
  <c r="R71" i="16"/>
  <c r="Q71" i="16"/>
  <c r="R70" i="16"/>
  <c r="Q70" i="16"/>
  <c r="R69" i="16"/>
  <c r="Q69" i="16"/>
  <c r="R68" i="16"/>
  <c r="Q68" i="16"/>
  <c r="K67" i="16"/>
  <c r="J67" i="16"/>
  <c r="G67" i="16"/>
  <c r="F67" i="16"/>
  <c r="R66" i="16"/>
  <c r="Q66" i="16"/>
  <c r="H66" i="16"/>
  <c r="D66" i="16"/>
  <c r="R59" i="16"/>
  <c r="R58" i="16"/>
  <c r="Q58" i="16"/>
  <c r="R56" i="16"/>
  <c r="Q56" i="16"/>
  <c r="K55" i="16"/>
  <c r="J55" i="16"/>
  <c r="I55" i="16"/>
  <c r="H55" i="16"/>
  <c r="G55" i="16"/>
  <c r="F55" i="16"/>
  <c r="E55" i="16"/>
  <c r="D55" i="16"/>
  <c r="R54" i="16"/>
  <c r="Q54" i="16"/>
  <c r="R53" i="16"/>
  <c r="Q53" i="16"/>
  <c r="K52" i="16"/>
  <c r="K10" i="16" s="1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K51" i="16"/>
  <c r="D51" i="16"/>
  <c r="R50" i="16"/>
  <c r="Q50" i="16"/>
  <c r="G49" i="16"/>
  <c r="K48" i="16"/>
  <c r="K49" i="16" s="1"/>
  <c r="J48" i="16"/>
  <c r="J49" i="16" s="1"/>
  <c r="I48" i="16"/>
  <c r="I12" i="16" s="1"/>
  <c r="H48" i="16"/>
  <c r="H12" i="16" s="1"/>
  <c r="G48" i="16"/>
  <c r="F48" i="16"/>
  <c r="F49" i="16" s="1"/>
  <c r="E48" i="16"/>
  <c r="E12" i="16" s="1"/>
  <c r="D48" i="16"/>
  <c r="D10" i="16" s="1"/>
  <c r="K47" i="16"/>
  <c r="J47" i="16"/>
  <c r="G47" i="16"/>
  <c r="F47" i="16"/>
  <c r="R46" i="16"/>
  <c r="Q46" i="16"/>
  <c r="H46" i="16"/>
  <c r="D46" i="16"/>
  <c r="R38" i="16"/>
  <c r="Q38" i="16"/>
  <c r="K34" i="16"/>
  <c r="J34" i="16"/>
  <c r="G34" i="16"/>
  <c r="F34" i="16"/>
  <c r="R33" i="16"/>
  <c r="Q33" i="16"/>
  <c r="H33" i="16"/>
  <c r="D33" i="16"/>
  <c r="Q21" i="16"/>
  <c r="R20" i="16"/>
  <c r="Q20" i="16"/>
  <c r="R19" i="16"/>
  <c r="Q19" i="16"/>
  <c r="J13" i="16"/>
  <c r="F13" i="16"/>
  <c r="K12" i="16"/>
  <c r="J12" i="16"/>
  <c r="G12" i="16"/>
  <c r="F12" i="16"/>
  <c r="D12" i="16"/>
  <c r="Q11" i="16"/>
  <c r="H10" i="16"/>
  <c r="R8" i="16"/>
  <c r="Q8" i="16"/>
  <c r="J10" i="16" l="1"/>
  <c r="R99" i="16"/>
  <c r="H49" i="16"/>
  <c r="F10" i="16"/>
  <c r="I81" i="16"/>
  <c r="D102" i="16"/>
  <c r="D15" i="16" s="1"/>
  <c r="Q137" i="16"/>
  <c r="G57" i="16"/>
  <c r="Q52" i="16"/>
  <c r="D57" i="16"/>
  <c r="D60" i="16" s="1"/>
  <c r="R55" i="16"/>
  <c r="R16" i="16"/>
  <c r="F102" i="16"/>
  <c r="F15" i="16" s="1"/>
  <c r="G10" i="16"/>
  <c r="E10" i="16"/>
  <c r="I10" i="16"/>
  <c r="G74" i="16"/>
  <c r="H102" i="16"/>
  <c r="H15" i="16" s="1"/>
  <c r="R114" i="16"/>
  <c r="R13" i="16" s="1"/>
  <c r="R137" i="16"/>
  <c r="K57" i="16"/>
  <c r="K60" i="16" s="1"/>
  <c r="Q48" i="16"/>
  <c r="Q12" i="16" s="1"/>
  <c r="D49" i="16"/>
  <c r="Q99" i="16"/>
  <c r="K102" i="16"/>
  <c r="R88" i="16"/>
  <c r="G81" i="16"/>
  <c r="Q81" i="16" s="1"/>
  <c r="J102" i="16"/>
  <c r="J15" i="16" s="1"/>
  <c r="Q9" i="16"/>
  <c r="J81" i="16"/>
  <c r="Q88" i="16"/>
  <c r="G102" i="16"/>
  <c r="I102" i="16"/>
  <c r="I15" i="16" s="1"/>
  <c r="H81" i="16"/>
  <c r="E102" i="16"/>
  <c r="E15" i="16" s="1"/>
  <c r="K81" i="16"/>
  <c r="R81" i="16" s="1"/>
  <c r="Q55" i="16"/>
  <c r="Q57" i="16" s="1"/>
  <c r="H57" i="16"/>
  <c r="H60" i="16" s="1"/>
  <c r="Q74" i="16"/>
  <c r="Q79" i="16"/>
  <c r="Q87" i="16"/>
  <c r="R48" i="16"/>
  <c r="R52" i="16"/>
  <c r="E57" i="16"/>
  <c r="E60" i="16" s="1"/>
  <c r="R87" i="16"/>
  <c r="Q92" i="16"/>
  <c r="E49" i="16"/>
  <c r="I49" i="16"/>
  <c r="E51" i="16"/>
  <c r="I51" i="16"/>
  <c r="R51" i="16" s="1"/>
  <c r="I57" i="16"/>
  <c r="I60" i="16" s="1"/>
  <c r="F51" i="16"/>
  <c r="J51" i="16"/>
  <c r="R92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Q49" i="16" l="1"/>
  <c r="AB111" i="15"/>
  <c r="AB13" i="15" s="1"/>
  <c r="R49" i="16"/>
  <c r="R60" i="16"/>
  <c r="R12" i="16" s="1"/>
  <c r="Q10" i="16"/>
  <c r="Q51" i="16"/>
  <c r="R11" i="16"/>
  <c r="G15" i="16"/>
  <c r="Q102" i="16"/>
  <c r="Q15" i="16" s="1"/>
  <c r="R10" i="16"/>
  <c r="R57" i="16"/>
  <c r="R9" i="16"/>
  <c r="R102" i="16"/>
  <c r="R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AB10" i="15" l="1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<sst xmlns="http://schemas.openxmlformats.org/spreadsheetml/2006/main" count="611" uniqueCount="184">
  <si>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</si>
  <si>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</si>
  <si>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</si>
  <si>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</si>
  <si>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</si>
  <si>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</si>
  <si>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</si>
  <si>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</si>
  <si>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</si>
  <si>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</si>
  <si>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</si>
  <si>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</si>
  <si>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</si>
  <si>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</si>
  <si>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</si>
  <si>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</si>
  <si>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</si>
  <si>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</si>
  <si>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</si>
  <si>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</si>
  <si>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</si>
  <si>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</si>
  <si>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</si>
  <si>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</si>
  <si>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</si>
  <si>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</si>
  <si>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</si>
  <si>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</si>
  <si>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</si>
  <si>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</si>
  <si>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</si>
  <si>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</si>
  <si>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</si>
  <si>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</si>
  <si>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</si>
  <si>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</si>
  <si>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</si>
  <si>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</si>
  <si>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</si>
  <si>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</si>
  <si>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</si>
  <si>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</si>
  <si>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</si>
  <si>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</si>
  <si>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</si>
  <si>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</si>
  <si>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</si>
  <si>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</si>
  <si>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</si>
  <si>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</si>
  <si>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</si>
  <si>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</si>
  <si>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</si>
  <si>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</si>
  <si>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</si>
  <si>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</si>
  <si>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</si>
  <si>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</si>
  <si>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</si>
  <si>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</si>
  <si>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</si>
  <si>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</si>
  <si>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</si>
  <si>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</si>
  <si>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</si>
  <si>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</si>
  <si>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</si>
  <si>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</si>
  <si>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</si>
  <si>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</si>
  <si>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</si>
  <si>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</si>
  <si>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</si>
  <si>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</si>
  <si>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</si>
  <si>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</si>
  <si>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</si>
  <si>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</si>
  <si>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</si>
  <si>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</si>
  <si>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</si>
  <si>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</si>
  <si>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</si>
  <si>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</si>
  <si>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</si>
  <si>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</si>
  <si>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</si>
  <si>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</si>
  <si>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</si>
  <si>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</si>
  <si>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</si>
  <si>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</si>
  <si>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</si>
  <si>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</si>
  <si>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</si>
  <si>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</si>
  <si>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</si>
  <si>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</si>
  <si>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</si>
  <si>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</si>
  <si>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</si>
  <si>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</si>
  <si>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</si>
  <si>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</si>
  <si>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</si>
  <si>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</si>
  <si>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</si>
  <si>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</si>
  <si>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</si>
  <si>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</si>
  <si>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</si>
  <si>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</si>
  <si>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</si>
  <si>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</si>
  <si>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</si>
  <si>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</si>
  <si>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</si>
  <si>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</si>
  <si>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</si>
  <si>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</si>
  <si>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</si>
  <si>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</si>
  <si>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</si>
  <si>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</si>
  <si>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</si>
  <si>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</si>
  <si>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</si>
  <si>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</si>
  <si>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</si>
  <si>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</si>
  <si>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</si>
  <si>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</si>
  <si>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</si>
  <si>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</si>
  <si>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</si>
  <si>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</si>
  <si>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</si>
  <si>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</si>
  <si>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</si>
  <si>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</si>
  <si>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</si>
  <si>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</si>
  <si>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</si>
  <si>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</si>
  <si>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</si>
  <si>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</si>
  <si>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</si>
  <si>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</si>
  <si>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　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</si>
  <si>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</si>
  <si>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</si>
  <si>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</si>
  <si>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</si>
  <si>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</si>
  <si>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</si>
  <si>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</si>
  <si>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</si>
  <si>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</si>
  <si>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</si>
  <si>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</si>
  <si>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</si>
  <si>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</si>
  <si>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</si>
  <si>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</si>
  <si>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</si>
  <si>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</si>
  <si>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</si>
  <si>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</si>
  <si>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</si>
  <si>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</si>
  <si>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</si>
  <si>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</si>
  <si>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</si>
  <si>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</si>
  <si>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</si>
  <si>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</si>
  <si>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</si>
  <si>
    <t>FY2019</t>
    <phoneticPr fontId="2"/>
  </si>
  <si>
    <t>FY2019</t>
    <phoneticPr fontId="2"/>
  </si>
  <si>
    <t>Right-of-use assets</t>
    <phoneticPr fontId="2"/>
  </si>
  <si>
    <t>Lease liabilities</t>
    <phoneticPr fontId="2"/>
  </si>
  <si>
    <t>Income tax expenses</t>
  </si>
  <si>
    <t>Profit before income tax expenses</t>
  </si>
  <si>
    <t>Share of profit (loss) of investments accounted for using the
equity method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</si>
</sst>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42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  <xf numFmtId="37" fontId="7" fillId="0" borderId="0" xfId="2" applyNumberFormat="1" applyFont="1" applyFill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3"/>
  <sheetViews>
    <sheetView showGridLines="0" tabSelected="1" zoomScaleNormal="10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B2" sqref="B2"/>
    </sheetView>
  </sheetViews>
  <sheetFormatPr defaultColWidth="8.875" defaultRowHeight="15.75" outlineLevelCol="1"/>
  <cols>
    <col min="1" max="2" width="3.625" style="4" customWidth="1"/>
    <col min="3" max="3" width="60.5" style="4" customWidth="1"/>
    <col min="4" max="12" width="12.125" style="3" customWidth="1"/>
    <col min="13" max="15" width="12.125" style="3" hidden="1" customWidth="1" outlineLevel="1"/>
    <col min="16" max="16" width="6" style="3" customWidth="1" collapsed="1"/>
    <col min="17" max="18" width="12.625" style="3" customWidth="1"/>
    <col min="19" max="19" width="11.875" style="3" hidden="1" customWidth="1" outlineLevel="1"/>
    <col min="20" max="20" width="8.875" style="4" collapsed="1"/>
    <col min="21" max="16384" width="8.875" style="4"/>
  </cols>
  <sheetData>
    <row r="1" spans="1:19">
      <c r="A1" s="1" t="s">
        <v>85</v>
      </c>
      <c r="B1" s="2"/>
      <c r="C1" s="2"/>
    </row>
    <row r="2" spans="1:19">
      <c r="A2" s="5"/>
    </row>
    <row r="3" spans="1:19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9"/>
      <c r="Q3" s="8"/>
      <c r="R3" s="8"/>
      <c r="S3" s="8"/>
    </row>
    <row r="4" spans="1:19">
      <c r="D4" s="10" t="s">
        <v>169</v>
      </c>
      <c r="E4" s="11" t="s">
        <v>129</v>
      </c>
      <c r="F4" s="11" t="s">
        <v>129</v>
      </c>
      <c r="G4" s="12" t="s">
        <v>147</v>
      </c>
      <c r="H4" s="10" t="s">
        <v>170</v>
      </c>
      <c r="I4" s="11" t="s">
        <v>129</v>
      </c>
      <c r="J4" s="11" t="s">
        <v>147</v>
      </c>
      <c r="K4" s="12" t="s">
        <v>148</v>
      </c>
      <c r="L4" s="10" t="s">
        <v>177</v>
      </c>
      <c r="M4" s="11" t="s">
        <v>129</v>
      </c>
      <c r="N4" s="11" t="s">
        <v>129</v>
      </c>
      <c r="O4" s="12" t="s">
        <v>129</v>
      </c>
      <c r="Q4" s="13" t="s">
        <v>169</v>
      </c>
      <c r="R4" s="13" t="s">
        <v>170</v>
      </c>
      <c r="S4" s="13" t="s">
        <v>178</v>
      </c>
    </row>
    <row r="5" spans="1:19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5" t="s">
        <v>152</v>
      </c>
      <c r="I5" s="16" t="s">
        <v>151</v>
      </c>
      <c r="J5" s="16" t="s">
        <v>150</v>
      </c>
      <c r="K5" s="17" t="s">
        <v>149</v>
      </c>
      <c r="L5" s="15" t="s">
        <v>152</v>
      </c>
      <c r="M5" s="16" t="s">
        <v>151</v>
      </c>
      <c r="N5" s="16" t="s">
        <v>150</v>
      </c>
      <c r="O5" s="17" t="s">
        <v>149</v>
      </c>
      <c r="Q5" s="18"/>
      <c r="R5" s="18"/>
      <c r="S5" s="18"/>
    </row>
    <row r="6" spans="1:19" s="22" customFormat="1" collapsed="1">
      <c r="A6" s="19" t="s">
        <v>71</v>
      </c>
      <c r="B6" s="20"/>
      <c r="C6" s="20"/>
      <c r="D6" s="21"/>
      <c r="G6" s="23"/>
      <c r="H6" s="21"/>
      <c r="K6" s="23"/>
      <c r="L6" s="21"/>
      <c r="O6" s="23"/>
    </row>
    <row r="7" spans="1:19" s="22" customFormat="1">
      <c r="D7" s="24"/>
      <c r="E7" s="25"/>
      <c r="F7" s="25"/>
      <c r="G7" s="26"/>
      <c r="H7" s="24"/>
      <c r="I7" s="25"/>
      <c r="J7" s="25"/>
      <c r="K7" s="26"/>
      <c r="L7" s="24"/>
      <c r="M7" s="25"/>
      <c r="N7" s="25"/>
      <c r="O7" s="26"/>
      <c r="Q7" s="25"/>
      <c r="R7" s="25"/>
      <c r="S7" s="25"/>
    </row>
    <row r="8" spans="1:19" ht="19.7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>
        <v>523777</v>
      </c>
      <c r="L8" s="27">
        <v>477605</v>
      </c>
      <c r="M8" s="28"/>
      <c r="N8" s="28"/>
      <c r="O8" s="29"/>
      <c r="P8" s="30"/>
      <c r="Q8" s="31">
        <f>SUM(D8:G8)</f>
        <v>2063363</v>
      </c>
      <c r="R8" s="31">
        <f>SUM(H8:K8)</f>
        <v>2013228</v>
      </c>
      <c r="S8" s="226">
        <f>SUM(L8:O8)</f>
        <v>477605</v>
      </c>
    </row>
    <row r="9" spans="1:19" ht="19.7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>
        <v>7660</v>
      </c>
      <c r="L9" s="33">
        <v>27566</v>
      </c>
      <c r="M9" s="34"/>
      <c r="N9" s="34"/>
      <c r="O9" s="35"/>
      <c r="P9" s="30"/>
      <c r="Q9" s="34">
        <f>Q52</f>
        <v>-115676</v>
      </c>
      <c r="R9" s="34">
        <f>R52</f>
        <v>86839</v>
      </c>
      <c r="S9" s="227">
        <f>S52</f>
        <v>27566</v>
      </c>
    </row>
    <row r="10" spans="1:19" s="22" customFormat="1" ht="16.5" customHeight="1">
      <c r="B10" s="22" t="s">
        <v>125</v>
      </c>
      <c r="D10" s="36">
        <f t="shared" ref="D10:L10" si="0">D52/D48</f>
        <v>3.8433426726763309E-2</v>
      </c>
      <c r="E10" s="37">
        <f t="shared" si="0"/>
        <v>6.0932614651084249E-3</v>
      </c>
      <c r="F10" s="37">
        <f t="shared" si="0"/>
        <v>5.0291574774384715E-2</v>
      </c>
      <c r="G10" s="38">
        <f t="shared" si="0"/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>
        <f t="shared" si="0"/>
        <v>1.4624544414894124E-2</v>
      </c>
      <c r="L10" s="36">
        <f t="shared" si="0"/>
        <v>5.7717151202353406E-2</v>
      </c>
      <c r="M10" s="37"/>
      <c r="N10" s="37"/>
      <c r="O10" s="38"/>
      <c r="Q10" s="37">
        <f>Q52/Q48</f>
        <v>-5.6061875685470761E-2</v>
      </c>
      <c r="R10" s="37">
        <f>R52/R48</f>
        <v>4.3134210332858476E-2</v>
      </c>
      <c r="S10" s="37">
        <f>S52/S48</f>
        <v>5.7717151202353406E-2</v>
      </c>
    </row>
    <row r="11" spans="1:19" ht="19.7" customHeight="1" collapsed="1">
      <c r="A11" s="6" t="s">
        <v>97</v>
      </c>
      <c r="B11" s="6"/>
      <c r="C11" s="6"/>
      <c r="D11" s="39">
        <v>10796</v>
      </c>
      <c r="E11" s="40">
        <v>-6269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>
        <v>-1107</v>
      </c>
      <c r="L11" s="39">
        <v>15624</v>
      </c>
      <c r="M11" s="40"/>
      <c r="N11" s="40"/>
      <c r="O11" s="41"/>
      <c r="P11" s="30"/>
      <c r="Q11" s="40">
        <f>Q60</f>
        <v>-135372</v>
      </c>
      <c r="R11" s="40">
        <f>R60</f>
        <v>49526</v>
      </c>
      <c r="S11" s="228">
        <f>S60</f>
        <v>15624</v>
      </c>
    </row>
    <row r="12" spans="1:19" s="22" customFormat="1" ht="16.5" customHeight="1" thickBot="1">
      <c r="A12" s="42"/>
      <c r="B12" s="42" t="s">
        <v>125</v>
      </c>
      <c r="C12" s="42"/>
      <c r="D12" s="43">
        <f t="shared" ref="D12" si="1">D11/D48</f>
        <v>2.1919031956795388E-2</v>
      </c>
      <c r="E12" s="44">
        <f>E11/E48</f>
        <v>-1.2382060332176568E-2</v>
      </c>
      <c r="F12" s="44">
        <f t="shared" ref="F12:H12" si="2">F11/F48</f>
        <v>2.4756312299101406E-2</v>
      </c>
      <c r="G12" s="45">
        <f t="shared" si="2"/>
        <v>-0.27908868106944368</v>
      </c>
      <c r="H12" s="43">
        <f t="shared" si="2"/>
        <v>1.8906587363017886E-2</v>
      </c>
      <c r="I12" s="44">
        <f>I11/I48</f>
        <v>5.3814878266534756E-2</v>
      </c>
      <c r="J12" s="44">
        <f t="shared" ref="J12:L12" si="3">J11/J48</f>
        <v>2.9106435618870899E-2</v>
      </c>
      <c r="K12" s="45">
        <f t="shared" si="3"/>
        <v>-2.1134948651811746E-3</v>
      </c>
      <c r="L12" s="43">
        <f t="shared" si="3"/>
        <v>3.2713225364056069E-2</v>
      </c>
      <c r="M12" s="44"/>
      <c r="N12" s="44"/>
      <c r="O12" s="45"/>
      <c r="Q12" s="44">
        <f>Q60/Q48</f>
        <v>-6.5607457340274108E-2</v>
      </c>
      <c r="R12" s="44">
        <f>R60/R48</f>
        <v>2.4600293657747657E-2</v>
      </c>
      <c r="S12" s="44">
        <f>S60/S48</f>
        <v>3.2713225364056069E-2</v>
      </c>
    </row>
    <row r="13" spans="1:19" ht="18.75" customHeight="1" thickBot="1">
      <c r="A13" s="46" t="s">
        <v>69</v>
      </c>
      <c r="B13" s="47"/>
      <c r="C13" s="47"/>
      <c r="D13" s="48">
        <f t="shared" ref="D13" si="4">D114</f>
        <v>6764</v>
      </c>
      <c r="E13" s="49">
        <v>-18008</v>
      </c>
      <c r="F13" s="49">
        <f t="shared" ref="F13:H13" si="5">F114</f>
        <v>10939</v>
      </c>
      <c r="G13" s="50">
        <f t="shared" si="5"/>
        <v>29516</v>
      </c>
      <c r="H13" s="48">
        <f t="shared" si="5"/>
        <v>48677</v>
      </c>
      <c r="I13" s="49">
        <v>-12236</v>
      </c>
      <c r="J13" s="49">
        <f t="shared" ref="J13:L13" si="6">J114</f>
        <v>-5622</v>
      </c>
      <c r="K13" s="50">
        <f t="shared" si="6"/>
        <v>5197</v>
      </c>
      <c r="L13" s="48">
        <f t="shared" si="6"/>
        <v>-6041</v>
      </c>
      <c r="M13" s="49"/>
      <c r="N13" s="49"/>
      <c r="O13" s="50"/>
      <c r="P13" s="30"/>
      <c r="Q13" s="49">
        <f>Q114</f>
        <v>29211</v>
      </c>
      <c r="R13" s="49">
        <f>R114</f>
        <v>36016</v>
      </c>
      <c r="S13" s="229">
        <f>S114</f>
        <v>-6041</v>
      </c>
    </row>
    <row r="14" spans="1:19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L14" s="52"/>
      <c r="M14" s="53"/>
      <c r="N14" s="53"/>
      <c r="O14" s="54"/>
      <c r="Q14" s="55" t="s">
        <v>90</v>
      </c>
      <c r="R14" s="55" t="s">
        <v>90</v>
      </c>
      <c r="S14" s="55" t="s">
        <v>90</v>
      </c>
    </row>
    <row r="15" spans="1:19" s="56" customFormat="1" ht="16.5" customHeight="1">
      <c r="B15" s="56" t="s">
        <v>53</v>
      </c>
      <c r="D15" s="36">
        <f t="shared" ref="D15:L15" si="7">D99/D102</f>
        <v>0.38061741842474045</v>
      </c>
      <c r="E15" s="37">
        <f t="shared" si="7"/>
        <v>0.37977610231763859</v>
      </c>
      <c r="F15" s="37">
        <f t="shared" si="7"/>
        <v>0.38329137644484168</v>
      </c>
      <c r="G15" s="38">
        <f t="shared" si="7"/>
        <v>0.3443978296346501</v>
      </c>
      <c r="H15" s="36">
        <f t="shared" si="7"/>
        <v>0.34291887812514737</v>
      </c>
      <c r="I15" s="37">
        <f t="shared" si="7"/>
        <v>0.35659852268480052</v>
      </c>
      <c r="J15" s="37">
        <f t="shared" si="7"/>
        <v>0.35462233361582429</v>
      </c>
      <c r="K15" s="38">
        <f t="shared" si="7"/>
        <v>0.34221351479487966</v>
      </c>
      <c r="L15" s="36">
        <f t="shared" si="7"/>
        <v>0.33165350271325406</v>
      </c>
      <c r="M15" s="37"/>
      <c r="N15" s="37"/>
      <c r="O15" s="38"/>
      <c r="Q15" s="37">
        <f>Q99/Q102</f>
        <v>0.3443978296346501</v>
      </c>
      <c r="R15" s="37">
        <f>R99/R102</f>
        <v>0.34221351479487966</v>
      </c>
      <c r="S15" s="37">
        <f>S99/S102</f>
        <v>0.33165350271325406</v>
      </c>
    </row>
    <row r="16" spans="1:19" s="14" customFormat="1" ht="19.7" customHeight="1" collapsed="1">
      <c r="B16" s="14" t="s">
        <v>142</v>
      </c>
      <c r="D16" s="27">
        <v>877051</v>
      </c>
      <c r="E16" s="28">
        <v>912851</v>
      </c>
      <c r="F16" s="28">
        <v>912284</v>
      </c>
      <c r="G16" s="29">
        <v>881901</v>
      </c>
      <c r="H16" s="27">
        <v>901470</v>
      </c>
      <c r="I16" s="28">
        <v>889339</v>
      </c>
      <c r="J16" s="28">
        <v>902000</v>
      </c>
      <c r="K16" s="29">
        <v>933419</v>
      </c>
      <c r="L16" s="27">
        <v>959063</v>
      </c>
      <c r="M16" s="28"/>
      <c r="N16" s="28"/>
      <c r="O16" s="29"/>
      <c r="P16" s="57"/>
      <c r="Q16" s="28">
        <f>Q84+Q89</f>
        <v>881901</v>
      </c>
      <c r="R16" s="28">
        <f>R84+R89</f>
        <v>933419</v>
      </c>
      <c r="S16" s="230">
        <f>S84+S89</f>
        <v>959063</v>
      </c>
    </row>
    <row r="17" spans="1:19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57"/>
      <c r="Q17" s="28"/>
      <c r="R17" s="28"/>
      <c r="S17" s="230"/>
    </row>
    <row r="18" spans="1:19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59"/>
      <c r="R18" s="59"/>
      <c r="S18" s="231"/>
    </row>
    <row r="19" spans="1:19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/>
      <c r="N19" s="63"/>
      <c r="O19" s="64"/>
      <c r="P19" s="28"/>
      <c r="Q19" s="28">
        <f>SUM(D19:G19)</f>
        <v>111015</v>
      </c>
      <c r="R19" s="28">
        <f>SUM(H19:K19)</f>
        <v>111013</v>
      </c>
      <c r="S19" s="230">
        <f t="shared" ref="S19:S21" si="8">SUM(L19:O19)</f>
        <v>23579.576503814998</v>
      </c>
    </row>
    <row r="20" spans="1:19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>
        <v>15857</v>
      </c>
      <c r="L20" s="65">
        <v>15388</v>
      </c>
      <c r="M20" s="57"/>
      <c r="N20" s="57"/>
      <c r="O20" s="66"/>
      <c r="P20" s="28"/>
      <c r="Q20" s="28">
        <f>SUM(D20:G20)</f>
        <v>68436</v>
      </c>
      <c r="R20" s="28">
        <f t="shared" ref="R20" si="9">SUM(H20:K20)</f>
        <v>65437</v>
      </c>
      <c r="S20" s="230">
        <f t="shared" si="8"/>
        <v>15388</v>
      </c>
    </row>
    <row r="21" spans="1:19" s="61" customFormat="1" ht="17.25" customHeight="1">
      <c r="B21" s="61" t="s">
        <v>48</v>
      </c>
      <c r="D21" s="65">
        <v>13579</v>
      </c>
      <c r="E21" s="57">
        <v>14809</v>
      </c>
      <c r="F21" s="57">
        <v>17749</v>
      </c>
      <c r="G21" s="66">
        <v>26148</v>
      </c>
      <c r="H21" s="65">
        <v>14404</v>
      </c>
      <c r="I21" s="57">
        <v>21200</v>
      </c>
      <c r="J21" s="57">
        <v>14868</v>
      </c>
      <c r="K21" s="66">
        <v>21990</v>
      </c>
      <c r="L21" s="65">
        <v>14776.666862718699</v>
      </c>
      <c r="M21" s="57"/>
      <c r="N21" s="57"/>
      <c r="O21" s="66"/>
      <c r="P21" s="28"/>
      <c r="Q21" s="28">
        <f>SUM(D21:G21)</f>
        <v>72285</v>
      </c>
      <c r="R21" s="28">
        <v>72462</v>
      </c>
      <c r="S21" s="230">
        <f t="shared" si="8"/>
        <v>14776.666862718699</v>
      </c>
    </row>
    <row r="22" spans="1:19" s="61" customFormat="1" ht="14.45" customHeight="1"/>
    <row r="23" spans="1:19" s="22" customFormat="1" ht="15" customHeight="1">
      <c r="A23" s="67" t="s">
        <v>0</v>
      </c>
    </row>
    <row r="24" spans="1:19" s="61" customFormat="1" ht="16.5" customHeight="1">
      <c r="A24" s="68"/>
      <c r="B24" s="68" t="s">
        <v>54</v>
      </c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/>
      <c r="N24" s="70"/>
      <c r="O24" s="71"/>
      <c r="P24" s="72"/>
      <c r="Q24" s="70">
        <v>33.700000000000003</v>
      </c>
      <c r="R24" s="70">
        <v>31.9</v>
      </c>
      <c r="S24" s="70"/>
    </row>
    <row r="25" spans="1:19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/>
      <c r="N25" s="72"/>
      <c r="O25" s="74"/>
      <c r="P25" s="72"/>
      <c r="Q25" s="72">
        <v>64</v>
      </c>
      <c r="R25" s="72">
        <v>60.7</v>
      </c>
      <c r="S25" s="72"/>
    </row>
    <row r="26" spans="1:19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/>
      <c r="N26" s="77"/>
      <c r="O26" s="78"/>
      <c r="P26" s="72"/>
      <c r="Q26" s="77">
        <v>97.8</v>
      </c>
      <c r="R26" s="77">
        <v>92.6</v>
      </c>
      <c r="S26" s="77"/>
    </row>
    <row r="30" spans="1:1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1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19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9"/>
      <c r="Q32" s="8"/>
      <c r="R32" s="8"/>
      <c r="S32" s="8"/>
    </row>
    <row r="33" spans="1:19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L33" s="10" t="str">
        <f>L4</f>
        <v>FY2019</v>
      </c>
      <c r="M33" s="84"/>
      <c r="N33" s="84"/>
      <c r="O33" s="85"/>
      <c r="Q33" s="13" t="str">
        <f>Q4</f>
        <v>FY2017</v>
      </c>
      <c r="R33" s="13" t="str">
        <f>R4</f>
        <v>FY2018</v>
      </c>
      <c r="S33" s="13" t="str">
        <f>S4</f>
        <v>FY2019</v>
      </c>
    </row>
    <row r="34" spans="1:19" ht="19.7" customHeight="1">
      <c r="A34" s="86"/>
      <c r="B34" s="86"/>
      <c r="C34" s="86"/>
      <c r="D34" s="15" t="s">
        <v>152</v>
      </c>
      <c r="E34" s="16" t="s">
        <v>151</v>
      </c>
      <c r="F34" s="16" t="str">
        <f>F5</f>
        <v>Q3</v>
      </c>
      <c r="G34" s="17" t="str">
        <f>G5</f>
        <v>Q4</v>
      </c>
      <c r="H34" s="15" t="s">
        <v>152</v>
      </c>
      <c r="I34" s="16" t="s">
        <v>151</v>
      </c>
      <c r="J34" s="16" t="str">
        <f>J5</f>
        <v>Q3</v>
      </c>
      <c r="K34" s="17" t="str">
        <f>K5</f>
        <v>Q4</v>
      </c>
      <c r="L34" s="15" t="s">
        <v>152</v>
      </c>
      <c r="M34" s="16" t="s">
        <v>151</v>
      </c>
      <c r="N34" s="16" t="str">
        <f>N5</f>
        <v>Q3</v>
      </c>
      <c r="O34" s="17" t="str">
        <f>O5</f>
        <v>Q4</v>
      </c>
      <c r="Q34" s="18"/>
      <c r="R34" s="18"/>
      <c r="S34" s="18"/>
    </row>
    <row r="35" spans="1:19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L35" s="88"/>
      <c r="M35" s="89"/>
      <c r="N35" s="89"/>
      <c r="O35" s="90"/>
      <c r="Q35" s="91">
        <v>-186.75</v>
      </c>
      <c r="R35" s="91">
        <v>68.319999999999993</v>
      </c>
      <c r="S35" s="232"/>
    </row>
    <row r="36" spans="1:19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L36" s="88"/>
      <c r="M36" s="89"/>
      <c r="N36" s="89"/>
      <c r="O36" s="90"/>
      <c r="Q36" s="92" t="s">
        <v>90</v>
      </c>
      <c r="R36" s="92" t="s">
        <v>90</v>
      </c>
      <c r="S36" s="92" t="s">
        <v>90</v>
      </c>
    </row>
    <row r="37" spans="1:19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L37" s="88"/>
      <c r="M37" s="89"/>
      <c r="N37" s="89"/>
      <c r="O37" s="90"/>
      <c r="Q37" s="91">
        <v>15</v>
      </c>
      <c r="R37" s="91">
        <v>23</v>
      </c>
      <c r="S37" s="232"/>
    </row>
    <row r="38" spans="1:19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L38" s="88"/>
      <c r="M38" s="89"/>
      <c r="N38" s="89"/>
      <c r="O38" s="90"/>
      <c r="Q38" s="151">
        <f>Q37/Q35</f>
        <v>-8.0321285140562249E-2</v>
      </c>
      <c r="R38" s="151">
        <f>R37/R35</f>
        <v>0.33665105386416866</v>
      </c>
      <c r="S38" s="151" t="e">
        <f>S37/S35</f>
        <v>#DIV/0!</v>
      </c>
    </row>
    <row r="39" spans="1:19" s="22" customFormat="1" ht="15" customHeight="1">
      <c r="B39" s="22" t="s">
        <v>35</v>
      </c>
      <c r="D39" s="88"/>
      <c r="E39" s="89"/>
      <c r="F39" s="89"/>
      <c r="G39" s="90"/>
      <c r="H39" s="88"/>
      <c r="I39" s="89"/>
      <c r="J39" s="89"/>
      <c r="K39" s="90"/>
      <c r="L39" s="88"/>
      <c r="M39" s="89"/>
      <c r="N39" s="89"/>
      <c r="O39" s="90"/>
      <c r="Q39" s="94"/>
      <c r="R39" s="94"/>
      <c r="S39" s="233"/>
    </row>
    <row r="43" spans="1:19" ht="25.7" customHeight="1">
      <c r="A43" s="1" t="s">
        <v>87</v>
      </c>
      <c r="B43" s="2"/>
      <c r="C43" s="2"/>
    </row>
    <row r="44" spans="1:19" ht="13.9" customHeight="1">
      <c r="A44" s="5"/>
    </row>
    <row r="45" spans="1:19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Q45" s="8"/>
      <c r="R45" s="8"/>
      <c r="S45" s="8"/>
    </row>
    <row r="46" spans="1:19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L46" s="10" t="str">
        <f>L4</f>
        <v>FY2019</v>
      </c>
      <c r="M46" s="84"/>
      <c r="N46" s="84"/>
      <c r="O46" s="85"/>
      <c r="Q46" s="13" t="str">
        <f>Q4</f>
        <v>FY2017</v>
      </c>
      <c r="R46" s="13" t="str">
        <f>R4</f>
        <v>FY2018</v>
      </c>
      <c r="S46" s="13" t="str">
        <f>S4</f>
        <v>FY2019</v>
      </c>
    </row>
    <row r="47" spans="1:19" ht="19.7" customHeight="1">
      <c r="A47" s="86"/>
      <c r="B47" s="86"/>
      <c r="C47" s="86"/>
      <c r="D47" s="15" t="s">
        <v>152</v>
      </c>
      <c r="E47" s="16" t="s">
        <v>151</v>
      </c>
      <c r="F47" s="16" t="str">
        <f>F5</f>
        <v>Q3</v>
      </c>
      <c r="G47" s="17" t="str">
        <f>G5</f>
        <v>Q4</v>
      </c>
      <c r="H47" s="15" t="s">
        <v>152</v>
      </c>
      <c r="I47" s="16" t="s">
        <v>151</v>
      </c>
      <c r="J47" s="16" t="str">
        <f>J5</f>
        <v>Q3</v>
      </c>
      <c r="K47" s="17" t="str">
        <f>K5</f>
        <v>Q4</v>
      </c>
      <c r="L47" s="15" t="s">
        <v>152</v>
      </c>
      <c r="M47" s="16" t="s">
        <v>151</v>
      </c>
      <c r="N47" s="16" t="str">
        <f>N5</f>
        <v>Q3</v>
      </c>
      <c r="O47" s="17" t="str">
        <f>O5</f>
        <v>Q4</v>
      </c>
      <c r="Q47" s="18"/>
      <c r="R47" s="18"/>
      <c r="S47" s="18"/>
    </row>
    <row r="48" spans="1:19" ht="19.7" customHeight="1">
      <c r="A48" s="4" t="s">
        <v>117</v>
      </c>
      <c r="D48" s="39">
        <f>+D8</f>
        <v>492540</v>
      </c>
      <c r="E48" s="28">
        <f>+E8</f>
        <v>506297</v>
      </c>
      <c r="F48" s="28">
        <f t="shared" ref="F48:G48" si="10">+F8</f>
        <v>517363</v>
      </c>
      <c r="G48" s="29">
        <f t="shared" si="10"/>
        <v>547163</v>
      </c>
      <c r="H48" s="39">
        <f>+H8</f>
        <v>490940</v>
      </c>
      <c r="I48" s="28">
        <f>+I8</f>
        <v>497316</v>
      </c>
      <c r="J48" s="28">
        <f t="shared" ref="J48:K48" si="11">+J8</f>
        <v>501195</v>
      </c>
      <c r="K48" s="29">
        <f t="shared" si="11"/>
        <v>523777</v>
      </c>
      <c r="L48" s="39">
        <v>477605</v>
      </c>
      <c r="M48" s="28"/>
      <c r="N48" s="28"/>
      <c r="O48" s="29"/>
      <c r="P48" s="30"/>
      <c r="Q48" s="31">
        <f t="shared" ref="Q48:Q56" si="12">SUM(D48:G48)</f>
        <v>2063363</v>
      </c>
      <c r="R48" s="31">
        <f>SUM(H48:K48)</f>
        <v>2013228</v>
      </c>
      <c r="S48" s="226">
        <f t="shared" ref="S48:S56" si="13">SUM(L48:O48)</f>
        <v>477605</v>
      </c>
    </row>
    <row r="49" spans="1:19" ht="19.7" customHeight="1">
      <c r="A49" s="4" t="s">
        <v>118</v>
      </c>
      <c r="D49" s="27">
        <f>+D48-D50</f>
        <v>292544</v>
      </c>
      <c r="E49" s="28">
        <f>+E48-E50</f>
        <v>315865</v>
      </c>
      <c r="F49" s="28">
        <f t="shared" ref="F49:G49" si="14">+F48-F50</f>
        <v>313847</v>
      </c>
      <c r="G49" s="29">
        <f t="shared" si="14"/>
        <v>350101</v>
      </c>
      <c r="H49" s="27">
        <f>+H48-H50</f>
        <v>296500</v>
      </c>
      <c r="I49" s="28">
        <f>+I48-I50</f>
        <v>307863</v>
      </c>
      <c r="J49" s="28">
        <f t="shared" ref="J49:K49" si="15">+J48-J50</f>
        <v>310019</v>
      </c>
      <c r="K49" s="29">
        <f t="shared" si="15"/>
        <v>331963</v>
      </c>
      <c r="L49" s="27">
        <v>293196</v>
      </c>
      <c r="M49" s="28"/>
      <c r="N49" s="28"/>
      <c r="O49" s="29"/>
      <c r="P49" s="30"/>
      <c r="Q49" s="31">
        <f t="shared" si="12"/>
        <v>1272357</v>
      </c>
      <c r="R49" s="31">
        <f>SUM(H49:K49)</f>
        <v>1246345</v>
      </c>
      <c r="S49" s="226">
        <f t="shared" si="13"/>
        <v>293196</v>
      </c>
    </row>
    <row r="50" spans="1:19" ht="19.7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>
        <v>191814</v>
      </c>
      <c r="L50" s="33">
        <v>184409</v>
      </c>
      <c r="M50" s="34"/>
      <c r="N50" s="34"/>
      <c r="O50" s="35"/>
      <c r="P50" s="30"/>
      <c r="Q50" s="34">
        <f t="shared" si="12"/>
        <v>791006</v>
      </c>
      <c r="R50" s="34">
        <f t="shared" ref="R50:R56" si="16">SUM(H50:K50)</f>
        <v>766883</v>
      </c>
      <c r="S50" s="227">
        <f t="shared" si="13"/>
        <v>184409</v>
      </c>
    </row>
    <row r="51" spans="1:19" ht="19.7" customHeight="1">
      <c r="A51" s="4" t="s">
        <v>59</v>
      </c>
      <c r="D51" s="27">
        <f>+D50-D52</f>
        <v>181066</v>
      </c>
      <c r="E51" s="28">
        <f t="shared" ref="E51:G51" si="17">+E50-E52</f>
        <v>187347</v>
      </c>
      <c r="F51" s="28">
        <f t="shared" si="17"/>
        <v>177497</v>
      </c>
      <c r="G51" s="29">
        <f t="shared" si="17"/>
        <v>360772</v>
      </c>
      <c r="H51" s="27">
        <f>+H50-H52</f>
        <v>174728</v>
      </c>
      <c r="I51" s="28">
        <f t="shared" ref="I51:K51" si="18">+I50-I52</f>
        <v>157157</v>
      </c>
      <c r="J51" s="28">
        <f t="shared" si="18"/>
        <v>164005</v>
      </c>
      <c r="K51" s="29">
        <f t="shared" si="18"/>
        <v>184154</v>
      </c>
      <c r="L51" s="27">
        <v>156843</v>
      </c>
      <c r="M51" s="28"/>
      <c r="N51" s="28"/>
      <c r="O51" s="29"/>
      <c r="P51" s="30"/>
      <c r="Q51" s="31">
        <f t="shared" si="12"/>
        <v>906682</v>
      </c>
      <c r="R51" s="31">
        <f t="shared" si="16"/>
        <v>680044</v>
      </c>
      <c r="S51" s="226">
        <f t="shared" si="13"/>
        <v>156843</v>
      </c>
    </row>
    <row r="52" spans="1:19" ht="19.7" customHeight="1">
      <c r="A52" s="32" t="s">
        <v>119</v>
      </c>
      <c r="B52" s="32"/>
      <c r="C52" s="32"/>
      <c r="D52" s="33">
        <f>+D9</f>
        <v>18930</v>
      </c>
      <c r="E52" s="34">
        <f t="shared" ref="E52:G52" si="19">+E9</f>
        <v>3085</v>
      </c>
      <c r="F52" s="34">
        <f t="shared" si="19"/>
        <v>26019</v>
      </c>
      <c r="G52" s="35">
        <f t="shared" si="19"/>
        <v>-163710</v>
      </c>
      <c r="H52" s="33">
        <f>+H9</f>
        <v>19712</v>
      </c>
      <c r="I52" s="34">
        <f t="shared" ref="I52:K52" si="20">+I9</f>
        <v>32296</v>
      </c>
      <c r="J52" s="34">
        <f t="shared" si="20"/>
        <v>27171</v>
      </c>
      <c r="K52" s="35">
        <f t="shared" si="20"/>
        <v>7660</v>
      </c>
      <c r="L52" s="33">
        <v>27566</v>
      </c>
      <c r="M52" s="34"/>
      <c r="N52" s="34"/>
      <c r="O52" s="35"/>
      <c r="P52" s="30"/>
      <c r="Q52" s="34">
        <f t="shared" si="12"/>
        <v>-115676</v>
      </c>
      <c r="R52" s="34">
        <f t="shared" si="16"/>
        <v>86839</v>
      </c>
      <c r="S52" s="227">
        <f t="shared" si="13"/>
        <v>27566</v>
      </c>
    </row>
    <row r="53" spans="1:19" ht="19.7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>
        <v>2252</v>
      </c>
      <c r="L53" s="27">
        <v>1635</v>
      </c>
      <c r="M53" s="28"/>
      <c r="N53" s="28"/>
      <c r="O53" s="29"/>
      <c r="P53" s="30"/>
      <c r="Q53" s="31">
        <f t="shared" si="12"/>
        <v>4123</v>
      </c>
      <c r="R53" s="31">
        <f t="shared" si="16"/>
        <v>4598</v>
      </c>
      <c r="S53" s="226">
        <f t="shared" si="13"/>
        <v>1635</v>
      </c>
    </row>
    <row r="54" spans="1:19" ht="19.7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>
        <v>2830</v>
      </c>
      <c r="L54" s="27">
        <v>3063</v>
      </c>
      <c r="M54" s="28"/>
      <c r="N54" s="28"/>
      <c r="O54" s="29"/>
      <c r="P54" s="30"/>
      <c r="Q54" s="31">
        <f t="shared" si="12"/>
        <v>12831</v>
      </c>
      <c r="R54" s="31">
        <f t="shared" si="16"/>
        <v>7965</v>
      </c>
      <c r="S54" s="226">
        <f t="shared" si="13"/>
        <v>3063</v>
      </c>
    </row>
    <row r="55" spans="1:19" ht="19.7" customHeight="1">
      <c r="A55" s="32" t="s">
        <v>60</v>
      </c>
      <c r="B55" s="32"/>
      <c r="C55" s="32"/>
      <c r="D55" s="33">
        <f t="shared" ref="D55:L55" si="21">-D53+D54</f>
        <v>2140</v>
      </c>
      <c r="E55" s="34">
        <f t="shared" si="21"/>
        <v>2137</v>
      </c>
      <c r="F55" s="34">
        <f t="shared" si="21"/>
        <v>643</v>
      </c>
      <c r="G55" s="35">
        <f t="shared" si="21"/>
        <v>3788</v>
      </c>
      <c r="H55" s="33">
        <f t="shared" si="21"/>
        <v>1956</v>
      </c>
      <c r="I55" s="34">
        <f t="shared" si="21"/>
        <v>205</v>
      </c>
      <c r="J55" s="34">
        <f t="shared" si="21"/>
        <v>628</v>
      </c>
      <c r="K55" s="35">
        <f t="shared" si="21"/>
        <v>578</v>
      </c>
      <c r="L55" s="33">
        <f t="shared" si="21"/>
        <v>1428</v>
      </c>
      <c r="M55" s="34"/>
      <c r="N55" s="34"/>
      <c r="O55" s="35"/>
      <c r="P55" s="30"/>
      <c r="Q55" s="34">
        <f t="shared" si="12"/>
        <v>8708</v>
      </c>
      <c r="R55" s="34">
        <f t="shared" si="16"/>
        <v>3367</v>
      </c>
      <c r="S55" s="227">
        <f t="shared" si="13"/>
        <v>1428</v>
      </c>
    </row>
    <row r="56" spans="1:19" ht="19.7" customHeight="1">
      <c r="A56" s="86" t="s">
        <v>183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>
        <v>-15</v>
      </c>
      <c r="L56" s="27">
        <v>-62</v>
      </c>
      <c r="M56" s="28"/>
      <c r="N56" s="28"/>
      <c r="O56" s="29"/>
      <c r="P56" s="30"/>
      <c r="Q56" s="31">
        <f t="shared" si="12"/>
        <v>202</v>
      </c>
      <c r="R56" s="31">
        <f t="shared" si="16"/>
        <v>492</v>
      </c>
      <c r="S56" s="226">
        <f t="shared" si="13"/>
        <v>-62</v>
      </c>
    </row>
    <row r="57" spans="1:19" ht="19.7" customHeight="1">
      <c r="A57" s="32" t="s">
        <v>182</v>
      </c>
      <c r="B57" s="32"/>
      <c r="C57" s="32"/>
      <c r="D57" s="33">
        <f t="shared" ref="D57:H57" si="22">D52-D55+D56</f>
        <v>16814</v>
      </c>
      <c r="E57" s="34">
        <f>E52-E55+E56</f>
        <v>958</v>
      </c>
      <c r="F57" s="34">
        <f t="shared" si="22"/>
        <v>25393</v>
      </c>
      <c r="G57" s="35">
        <f t="shared" si="22"/>
        <v>-167347</v>
      </c>
      <c r="H57" s="33">
        <f t="shared" si="22"/>
        <v>17926</v>
      </c>
      <c r="I57" s="34">
        <f>I52-I55+I56</f>
        <v>32151</v>
      </c>
      <c r="J57" s="34">
        <f t="shared" ref="J57:K57" si="23">J52-J55+J56</f>
        <v>26820</v>
      </c>
      <c r="K57" s="35">
        <f t="shared" si="23"/>
        <v>7067</v>
      </c>
      <c r="L57" s="33">
        <v>26076</v>
      </c>
      <c r="M57" s="34"/>
      <c r="N57" s="34"/>
      <c r="O57" s="35"/>
      <c r="P57" s="30"/>
      <c r="Q57" s="34">
        <f>Q52-Q55+Q56</f>
        <v>-124182</v>
      </c>
      <c r="R57" s="34">
        <f>R52-R55+R56</f>
        <v>83964</v>
      </c>
      <c r="S57" s="227">
        <f>S52-S55+S56</f>
        <v>26076</v>
      </c>
    </row>
    <row r="58" spans="1:19" ht="19.7" customHeight="1">
      <c r="A58" s="4" t="s">
        <v>181</v>
      </c>
      <c r="D58" s="33">
        <v>4596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>
        <v>6698</v>
      </c>
      <c r="L58" s="33">
        <v>8833</v>
      </c>
      <c r="M58" s="34"/>
      <c r="N58" s="34"/>
      <c r="O58" s="35"/>
      <c r="P58" s="30"/>
      <c r="Q58" s="34">
        <f>SUM(D58:G58)</f>
        <v>5457</v>
      </c>
      <c r="R58" s="34">
        <f>SUM(H58:K58)</f>
        <v>28587</v>
      </c>
      <c r="S58" s="227">
        <f t="shared" ref="S58:S60" si="24">SUM(L58:O58)</f>
        <v>8833</v>
      </c>
    </row>
    <row r="59" spans="1:19" ht="19.7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>
        <v>1476</v>
      </c>
      <c r="L59" s="33">
        <v>1619</v>
      </c>
      <c r="M59" s="34"/>
      <c r="N59" s="34"/>
      <c r="O59" s="35"/>
      <c r="P59" s="30"/>
      <c r="Q59" s="34">
        <v>5733</v>
      </c>
      <c r="R59" s="34">
        <f>SUM(H59:K59)</f>
        <v>5851</v>
      </c>
      <c r="S59" s="227">
        <f t="shared" si="24"/>
        <v>1619</v>
      </c>
    </row>
    <row r="60" spans="1:19" ht="19.7" customHeight="1" thickBot="1">
      <c r="A60" s="96" t="s">
        <v>123</v>
      </c>
      <c r="B60" s="96"/>
      <c r="C60" s="96"/>
      <c r="D60" s="97">
        <f>D57-D58-D59</f>
        <v>10796</v>
      </c>
      <c r="E60" s="98">
        <f>E57-E58-E59</f>
        <v>-6269</v>
      </c>
      <c r="F60" s="98">
        <f t="shared" ref="F60" si="25">F57-F58-F59</f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26">J57-J58-J59</f>
        <v>14588</v>
      </c>
      <c r="K60" s="99">
        <f t="shared" si="26"/>
        <v>-1107</v>
      </c>
      <c r="L60" s="97">
        <v>15624</v>
      </c>
      <c r="M60" s="98"/>
      <c r="N60" s="98"/>
      <c r="O60" s="99"/>
      <c r="P60" s="30"/>
      <c r="Q60" s="98">
        <v>-135372</v>
      </c>
      <c r="R60" s="98">
        <f>SUM(H60:K60)</f>
        <v>49526</v>
      </c>
      <c r="S60" s="234">
        <f t="shared" si="24"/>
        <v>15624</v>
      </c>
    </row>
    <row r="61" spans="1:19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Q61" s="100"/>
      <c r="R61" s="100"/>
      <c r="S61" s="235"/>
    </row>
    <row r="63" spans="1:19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</row>
    <row r="64" spans="1:19">
      <c r="A64" s="3"/>
      <c r="B64" s="3"/>
      <c r="C64" s="3"/>
    </row>
    <row r="65" spans="1:19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9"/>
      <c r="Q65" s="8"/>
      <c r="R65" s="8"/>
      <c r="S65" s="8"/>
    </row>
    <row r="66" spans="1:19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L66" s="10" t="str">
        <f>L4</f>
        <v>FY2019</v>
      </c>
      <c r="M66" s="84"/>
      <c r="N66" s="84"/>
      <c r="O66" s="85"/>
      <c r="Q66" s="13" t="str">
        <f>Q4</f>
        <v>FY2017</v>
      </c>
      <c r="R66" s="13" t="str">
        <f>R4</f>
        <v>FY2018</v>
      </c>
      <c r="S66" s="13" t="str">
        <f>S4</f>
        <v>FY2019</v>
      </c>
    </row>
    <row r="67" spans="1:19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tr">
        <f>F5</f>
        <v>Q3</v>
      </c>
      <c r="G67" s="17" t="str">
        <f>G5</f>
        <v>Q4</v>
      </c>
      <c r="H67" s="15" t="s">
        <v>152</v>
      </c>
      <c r="I67" s="16" t="s">
        <v>151</v>
      </c>
      <c r="J67" s="16" t="str">
        <f>J5</f>
        <v>Q3</v>
      </c>
      <c r="K67" s="17" t="str">
        <f>K5</f>
        <v>Q4</v>
      </c>
      <c r="L67" s="15" t="s">
        <v>152</v>
      </c>
      <c r="M67" s="16" t="s">
        <v>151</v>
      </c>
      <c r="N67" s="16" t="str">
        <f>N5</f>
        <v>Q3</v>
      </c>
      <c r="O67" s="17" t="str">
        <f>O5</f>
        <v>Q4</v>
      </c>
      <c r="P67" s="79"/>
      <c r="Q67" s="18"/>
      <c r="R67" s="18"/>
      <c r="S67" s="18"/>
    </row>
    <row r="68" spans="1:19" s="14" customFormat="1" ht="19.7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>
        <v>240099</v>
      </c>
      <c r="L68" s="27">
        <v>234039</v>
      </c>
      <c r="M68" s="28"/>
      <c r="N68" s="28"/>
      <c r="O68" s="29"/>
      <c r="P68" s="57"/>
      <c r="Q68" s="28">
        <f>G68</f>
        <v>160568</v>
      </c>
      <c r="R68" s="28">
        <f>K68</f>
        <v>240099</v>
      </c>
      <c r="S68" s="230">
        <f>L68</f>
        <v>234039</v>
      </c>
    </row>
    <row r="69" spans="1:19" s="14" customFormat="1" ht="19.7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>
        <v>70</v>
      </c>
      <c r="L69" s="27">
        <v>85</v>
      </c>
      <c r="M69" s="28"/>
      <c r="N69" s="28"/>
      <c r="O69" s="29"/>
      <c r="P69" s="57"/>
      <c r="Q69" s="28">
        <f t="shared" ref="Q69:Q81" si="27">G69</f>
        <v>68</v>
      </c>
      <c r="R69" s="28">
        <f t="shared" ref="R69:S81" si="28">K69</f>
        <v>70</v>
      </c>
      <c r="S69" s="230">
        <f t="shared" si="28"/>
        <v>85</v>
      </c>
    </row>
    <row r="70" spans="1:19" s="14" customFormat="1" ht="19.7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>
        <v>604804</v>
      </c>
      <c r="L70" s="27">
        <v>572318</v>
      </c>
      <c r="M70" s="28"/>
      <c r="N70" s="28"/>
      <c r="O70" s="29"/>
      <c r="P70" s="57"/>
      <c r="Q70" s="28">
        <f t="shared" si="27"/>
        <v>589741</v>
      </c>
      <c r="R70" s="28">
        <f t="shared" si="28"/>
        <v>604804</v>
      </c>
      <c r="S70" s="230">
        <f t="shared" si="28"/>
        <v>572318</v>
      </c>
    </row>
    <row r="71" spans="1:19" s="14" customFormat="1" ht="19.7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>
        <v>294351</v>
      </c>
      <c r="L71" s="27">
        <v>293357</v>
      </c>
      <c r="M71" s="28"/>
      <c r="N71" s="28"/>
      <c r="O71" s="29"/>
      <c r="P71" s="57"/>
      <c r="Q71" s="28">
        <f t="shared" si="27"/>
        <v>291144</v>
      </c>
      <c r="R71" s="28">
        <f t="shared" si="28"/>
        <v>294351</v>
      </c>
      <c r="S71" s="230">
        <f t="shared" si="28"/>
        <v>293357</v>
      </c>
    </row>
    <row r="72" spans="1:19" s="14" customFormat="1" ht="19.7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>
        <v>207748</v>
      </c>
      <c r="L72" s="27">
        <v>219443</v>
      </c>
      <c r="M72" s="28"/>
      <c r="N72" s="28"/>
      <c r="O72" s="29"/>
      <c r="P72" s="57"/>
      <c r="Q72" s="28">
        <f t="shared" si="27"/>
        <v>180484</v>
      </c>
      <c r="R72" s="28">
        <f t="shared" si="28"/>
        <v>207748</v>
      </c>
      <c r="S72" s="230">
        <f t="shared" si="28"/>
        <v>219443</v>
      </c>
    </row>
    <row r="73" spans="1:19" s="14" customFormat="1" ht="19.7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>
        <v>42690</v>
      </c>
      <c r="L73" s="27">
        <v>48843</v>
      </c>
      <c r="M73" s="28"/>
      <c r="N73" s="28"/>
      <c r="O73" s="29"/>
      <c r="P73" s="57"/>
      <c r="Q73" s="28">
        <f t="shared" si="27"/>
        <v>105973</v>
      </c>
      <c r="R73" s="28">
        <f t="shared" si="28"/>
        <v>42690</v>
      </c>
      <c r="S73" s="230">
        <f t="shared" si="28"/>
        <v>48843</v>
      </c>
    </row>
    <row r="74" spans="1:19" s="14" customFormat="1" ht="19.7" customHeight="1">
      <c r="A74" s="32"/>
      <c r="B74" s="32"/>
      <c r="C74" s="32" t="s">
        <v>37</v>
      </c>
      <c r="D74" s="33">
        <f t="shared" ref="D74:I74" si="29">SUM(D68:D73)</f>
        <v>1263029</v>
      </c>
      <c r="E74" s="34">
        <f t="shared" si="29"/>
        <v>1291949</v>
      </c>
      <c r="F74" s="34">
        <f>SUM(F68:F73)</f>
        <v>1308669</v>
      </c>
      <c r="G74" s="35">
        <f t="shared" si="29"/>
        <v>1327978</v>
      </c>
      <c r="H74" s="33">
        <f t="shared" si="29"/>
        <v>1360452</v>
      </c>
      <c r="I74" s="34">
        <f t="shared" si="29"/>
        <v>1353940</v>
      </c>
      <c r="J74" s="34">
        <f>SUM(J68:J73)</f>
        <v>1343032</v>
      </c>
      <c r="K74" s="35">
        <f t="shared" ref="K74:O74" si="30">SUM(K68:K73)</f>
        <v>1389762</v>
      </c>
      <c r="L74" s="33">
        <f t="shared" si="30"/>
        <v>1368085</v>
      </c>
      <c r="M74" s="34">
        <f t="shared" si="30"/>
        <v>0</v>
      </c>
      <c r="N74" s="34">
        <f>SUM(N68:N73)</f>
        <v>0</v>
      </c>
      <c r="O74" s="35">
        <f t="shared" si="30"/>
        <v>0</v>
      </c>
      <c r="P74" s="57"/>
      <c r="Q74" s="34">
        <f t="shared" si="27"/>
        <v>1327978</v>
      </c>
      <c r="R74" s="34">
        <f t="shared" si="28"/>
        <v>1389762</v>
      </c>
      <c r="S74" s="227">
        <f t="shared" si="28"/>
        <v>1368085</v>
      </c>
    </row>
    <row r="75" spans="1:19" s="14" customFormat="1" ht="19.7" customHeight="1">
      <c r="B75" s="14" t="s">
        <v>102</v>
      </c>
      <c r="D75" s="27">
        <v>264442</v>
      </c>
      <c r="E75" s="28">
        <v>265070</v>
      </c>
      <c r="F75" s="28">
        <v>260409</v>
      </c>
      <c r="G75" s="29">
        <v>250005</v>
      </c>
      <c r="H75" s="27">
        <v>240087</v>
      </c>
      <c r="I75" s="28">
        <v>245928</v>
      </c>
      <c r="J75" s="28">
        <v>245073</v>
      </c>
      <c r="K75" s="29">
        <v>250287</v>
      </c>
      <c r="L75" s="27">
        <v>242603</v>
      </c>
      <c r="M75" s="28"/>
      <c r="N75" s="28"/>
      <c r="O75" s="29"/>
      <c r="P75" s="57"/>
      <c r="Q75" s="28">
        <f t="shared" si="27"/>
        <v>250005</v>
      </c>
      <c r="R75" s="28">
        <f t="shared" si="28"/>
        <v>250287</v>
      </c>
      <c r="S75" s="230">
        <f t="shared" si="28"/>
        <v>242603</v>
      </c>
    </row>
    <row r="76" spans="1:19" s="14" customFormat="1" ht="19.7" customHeight="1">
      <c r="B76" s="14" t="s">
        <v>179</v>
      </c>
      <c r="D76" s="27"/>
      <c r="E76" s="28"/>
      <c r="F76" s="28"/>
      <c r="G76" s="29"/>
      <c r="H76" s="27"/>
      <c r="I76" s="28"/>
      <c r="J76" s="28"/>
      <c r="K76" s="29"/>
      <c r="L76" s="27">
        <v>73717</v>
      </c>
      <c r="M76" s="28"/>
      <c r="N76" s="28"/>
      <c r="O76" s="29"/>
      <c r="P76" s="57"/>
      <c r="Q76" s="28"/>
      <c r="R76" s="28"/>
      <c r="S76" s="230">
        <f t="shared" si="28"/>
        <v>73717</v>
      </c>
    </row>
    <row r="77" spans="1:19" s="14" customFormat="1" ht="19.7" customHeight="1">
      <c r="B77" s="14" t="s">
        <v>101</v>
      </c>
      <c r="D77" s="27">
        <v>665812</v>
      </c>
      <c r="E77" s="28">
        <v>670779</v>
      </c>
      <c r="F77" s="28">
        <v>674527</v>
      </c>
      <c r="G77" s="29">
        <v>689629</v>
      </c>
      <c r="H77" s="27">
        <v>689605</v>
      </c>
      <c r="I77" s="28">
        <v>697386</v>
      </c>
      <c r="J77" s="28">
        <v>687967</v>
      </c>
      <c r="K77" s="29">
        <v>708295</v>
      </c>
      <c r="L77" s="27">
        <v>709283</v>
      </c>
      <c r="M77" s="28"/>
      <c r="N77" s="28"/>
      <c r="O77" s="29"/>
      <c r="P77" s="57"/>
      <c r="Q77" s="28">
        <f t="shared" si="27"/>
        <v>689629</v>
      </c>
      <c r="R77" s="28">
        <f t="shared" si="28"/>
        <v>708295</v>
      </c>
      <c r="S77" s="230">
        <f t="shared" si="28"/>
        <v>709283</v>
      </c>
    </row>
    <row r="78" spans="1:19" s="14" customFormat="1" ht="19.7" customHeight="1">
      <c r="B78" s="79" t="s">
        <v>103</v>
      </c>
      <c r="D78" s="27">
        <v>389076</v>
      </c>
      <c r="E78" s="28">
        <v>391130</v>
      </c>
      <c r="F78" s="28">
        <v>389736</v>
      </c>
      <c r="G78" s="29">
        <v>217130</v>
      </c>
      <c r="H78" s="27">
        <v>214336</v>
      </c>
      <c r="I78" s="28">
        <v>217594</v>
      </c>
      <c r="J78" s="28">
        <v>217912</v>
      </c>
      <c r="K78" s="29">
        <v>219806</v>
      </c>
      <c r="L78" s="27">
        <v>216672</v>
      </c>
      <c r="M78" s="28"/>
      <c r="N78" s="28"/>
      <c r="O78" s="29"/>
      <c r="P78" s="57"/>
      <c r="Q78" s="28">
        <f t="shared" si="27"/>
        <v>217130</v>
      </c>
      <c r="R78" s="28">
        <f t="shared" si="28"/>
        <v>219806</v>
      </c>
      <c r="S78" s="230">
        <f t="shared" si="28"/>
        <v>216672</v>
      </c>
    </row>
    <row r="79" spans="1:19" s="14" customFormat="1" ht="19.7" customHeight="1">
      <c r="B79" s="14" t="s">
        <v>104</v>
      </c>
      <c r="D79" s="27">
        <v>198478</v>
      </c>
      <c r="E79" s="28">
        <v>207095</v>
      </c>
      <c r="F79" s="28">
        <v>212040</v>
      </c>
      <c r="G79" s="29">
        <f>3703+26985+36806+88794</f>
        <v>156288</v>
      </c>
      <c r="H79" s="27">
        <f>3756+29123+43820+90135</f>
        <v>166834</v>
      </c>
      <c r="I79" s="28">
        <f>12349+28457+47608+96365</f>
        <v>184779</v>
      </c>
      <c r="J79" s="28">
        <f>12625+25116+40582+89725</f>
        <v>168048</v>
      </c>
      <c r="K79" s="29">
        <v>156982</v>
      </c>
      <c r="L79" s="27">
        <v>167301</v>
      </c>
      <c r="M79" s="28"/>
      <c r="N79" s="28"/>
      <c r="O79" s="29"/>
      <c r="P79" s="57"/>
      <c r="Q79" s="28">
        <f t="shared" si="27"/>
        <v>156288</v>
      </c>
      <c r="R79" s="28">
        <f t="shared" si="28"/>
        <v>156982</v>
      </c>
      <c r="S79" s="230">
        <f t="shared" si="28"/>
        <v>167301</v>
      </c>
    </row>
    <row r="80" spans="1:19" s="14" customFormat="1" ht="19.7" customHeight="1">
      <c r="A80" s="32"/>
      <c r="B80" s="32"/>
      <c r="C80" s="32" t="s">
        <v>105</v>
      </c>
      <c r="D80" s="33">
        <f t="shared" ref="D80:G80" si="31">SUM(D75:D79)</f>
        <v>1517808</v>
      </c>
      <c r="E80" s="34">
        <f t="shared" si="31"/>
        <v>1534074</v>
      </c>
      <c r="F80" s="34">
        <f t="shared" si="31"/>
        <v>1536712</v>
      </c>
      <c r="G80" s="35">
        <f t="shared" si="31"/>
        <v>1313052</v>
      </c>
      <c r="H80" s="33">
        <f t="shared" ref="H80:O80" si="32">SUM(H75:H79)</f>
        <v>1310862</v>
      </c>
      <c r="I80" s="34">
        <f t="shared" si="32"/>
        <v>1345687</v>
      </c>
      <c r="J80" s="34">
        <f t="shared" si="32"/>
        <v>1319000</v>
      </c>
      <c r="K80" s="35">
        <f t="shared" si="32"/>
        <v>1335370</v>
      </c>
      <c r="L80" s="33">
        <f t="shared" si="32"/>
        <v>1409576</v>
      </c>
      <c r="M80" s="34">
        <f t="shared" si="32"/>
        <v>0</v>
      </c>
      <c r="N80" s="34">
        <f t="shared" si="32"/>
        <v>0</v>
      </c>
      <c r="O80" s="35">
        <f t="shared" si="32"/>
        <v>0</v>
      </c>
      <c r="P80" s="57"/>
      <c r="Q80" s="34">
        <f t="shared" si="27"/>
        <v>1313052</v>
      </c>
      <c r="R80" s="34">
        <f t="shared" si="28"/>
        <v>1335370</v>
      </c>
      <c r="S80" s="227">
        <f t="shared" si="28"/>
        <v>1409576</v>
      </c>
    </row>
    <row r="81" spans="1:19" s="14" customFormat="1" ht="19.7" customHeight="1" thickBot="1">
      <c r="A81" s="96"/>
      <c r="B81" s="96"/>
      <c r="C81" s="96" t="s">
        <v>39</v>
      </c>
      <c r="D81" s="97">
        <f t="shared" ref="D81:O81" si="33">SUM(D74,D80)</f>
        <v>2780837</v>
      </c>
      <c r="E81" s="98">
        <f t="shared" si="33"/>
        <v>2826023</v>
      </c>
      <c r="F81" s="98">
        <f t="shared" si="33"/>
        <v>2845381</v>
      </c>
      <c r="G81" s="99">
        <f t="shared" si="33"/>
        <v>2641030</v>
      </c>
      <c r="H81" s="97">
        <f t="shared" si="33"/>
        <v>2671314</v>
      </c>
      <c r="I81" s="98">
        <f t="shared" si="33"/>
        <v>2699627</v>
      </c>
      <c r="J81" s="98">
        <f t="shared" si="33"/>
        <v>2662032</v>
      </c>
      <c r="K81" s="99">
        <f t="shared" si="33"/>
        <v>2725132</v>
      </c>
      <c r="L81" s="97">
        <f t="shared" si="33"/>
        <v>2777661</v>
      </c>
      <c r="M81" s="98">
        <f t="shared" si="33"/>
        <v>0</v>
      </c>
      <c r="N81" s="98">
        <f t="shared" si="33"/>
        <v>0</v>
      </c>
      <c r="O81" s="99">
        <f t="shared" si="33"/>
        <v>0</v>
      </c>
      <c r="P81" s="57"/>
      <c r="Q81" s="98">
        <f t="shared" si="27"/>
        <v>2641030</v>
      </c>
      <c r="R81" s="98">
        <f t="shared" si="28"/>
        <v>2725132</v>
      </c>
      <c r="S81" s="234">
        <f t="shared" si="28"/>
        <v>2777661</v>
      </c>
    </row>
    <row r="82" spans="1:19" s="14" customFormat="1" ht="19.7" customHeight="1">
      <c r="D82" s="28"/>
      <c r="E82" s="28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57"/>
      <c r="Q82" s="61"/>
      <c r="R82" s="61"/>
      <c r="S82" s="61"/>
    </row>
    <row r="83" spans="1:19" s="14" customFormat="1" ht="27.2" customHeight="1">
      <c r="A83" s="4" t="s">
        <v>10</v>
      </c>
      <c r="B83" s="4"/>
      <c r="C83" s="4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236"/>
    </row>
    <row r="84" spans="1:19" s="14" customFormat="1" ht="19.7" customHeight="1">
      <c r="B84" s="14" t="s">
        <v>106</v>
      </c>
      <c r="D84" s="27">
        <v>223723</v>
      </c>
      <c r="E84" s="28">
        <v>234763</v>
      </c>
      <c r="F84" s="28">
        <v>209760</v>
      </c>
      <c r="G84" s="29">
        <v>223194</v>
      </c>
      <c r="H84" s="27">
        <v>272604</v>
      </c>
      <c r="I84" s="28">
        <v>270008</v>
      </c>
      <c r="J84" s="28">
        <v>303241</v>
      </c>
      <c r="K84" s="29">
        <v>266957</v>
      </c>
      <c r="L84" s="27">
        <v>238141</v>
      </c>
      <c r="M84" s="28"/>
      <c r="N84" s="28"/>
      <c r="O84" s="29"/>
      <c r="P84" s="57"/>
      <c r="Q84" s="28">
        <f t="shared" ref="Q84:Q102" si="34">G84</f>
        <v>223194</v>
      </c>
      <c r="R84" s="28">
        <f t="shared" ref="R84:S102" si="35">K84</f>
        <v>266957</v>
      </c>
      <c r="S84" s="230">
        <f t="shared" si="35"/>
        <v>238141</v>
      </c>
    </row>
    <row r="85" spans="1:19" s="14" customFormat="1" ht="19.7" customHeight="1">
      <c r="B85" s="14" t="s">
        <v>107</v>
      </c>
      <c r="D85" s="27">
        <v>278223</v>
      </c>
      <c r="E85" s="28">
        <v>271365</v>
      </c>
      <c r="F85" s="28">
        <v>270679</v>
      </c>
      <c r="G85" s="29">
        <v>300724</v>
      </c>
      <c r="H85" s="27">
        <v>288745</v>
      </c>
      <c r="I85" s="28">
        <v>291932</v>
      </c>
      <c r="J85" s="28">
        <v>283237</v>
      </c>
      <c r="K85" s="29">
        <v>306189</v>
      </c>
      <c r="L85" s="27">
        <v>277090</v>
      </c>
      <c r="M85" s="28"/>
      <c r="N85" s="28"/>
      <c r="O85" s="29"/>
      <c r="P85" s="57"/>
      <c r="Q85" s="28">
        <f t="shared" si="34"/>
        <v>300724</v>
      </c>
      <c r="R85" s="28">
        <f t="shared" si="35"/>
        <v>306189</v>
      </c>
      <c r="S85" s="230">
        <f t="shared" si="35"/>
        <v>277090</v>
      </c>
    </row>
    <row r="86" spans="1:19" s="14" customFormat="1" ht="19.7" customHeight="1">
      <c r="B86" s="14" t="s">
        <v>180</v>
      </c>
      <c r="D86" s="27"/>
      <c r="E86" s="28"/>
      <c r="F86" s="28"/>
      <c r="G86" s="29"/>
      <c r="H86" s="27"/>
      <c r="I86" s="28"/>
      <c r="J86" s="28"/>
      <c r="K86" s="29"/>
      <c r="L86" s="27">
        <v>29094</v>
      </c>
      <c r="M86" s="28"/>
      <c r="N86" s="28"/>
      <c r="O86" s="29"/>
      <c r="P86" s="57"/>
      <c r="Q86" s="28"/>
      <c r="R86" s="28"/>
      <c r="S86" s="230"/>
    </row>
    <row r="87" spans="1:19" s="14" customFormat="1" ht="19.7" customHeight="1">
      <c r="B87" s="14" t="s">
        <v>108</v>
      </c>
      <c r="D87" s="27">
        <v>276169</v>
      </c>
      <c r="E87" s="28">
        <v>274168</v>
      </c>
      <c r="F87" s="28">
        <f>258317+7754</f>
        <v>266071</v>
      </c>
      <c r="G87" s="29">
        <f>453+17871+12235+234045</f>
        <v>264604</v>
      </c>
      <c r="H87" s="27">
        <f>485+17032+13979+239876+14132</f>
        <v>285504</v>
      </c>
      <c r="I87" s="28">
        <f>562+15428+16238+239872</f>
        <v>272100</v>
      </c>
      <c r="J87" s="28">
        <f>419+11155+15170+227512</f>
        <v>254256</v>
      </c>
      <c r="K87" s="29">
        <f>521+15455+12277+242799</f>
        <v>271052</v>
      </c>
      <c r="L87" s="27">
        <v>272238</v>
      </c>
      <c r="M87" s="28"/>
      <c r="N87" s="28"/>
      <c r="O87" s="29"/>
      <c r="P87" s="57"/>
      <c r="Q87" s="28">
        <f t="shared" si="34"/>
        <v>264604</v>
      </c>
      <c r="R87" s="28">
        <f t="shared" si="35"/>
        <v>271052</v>
      </c>
      <c r="S87" s="230">
        <f t="shared" si="35"/>
        <v>272238</v>
      </c>
    </row>
    <row r="88" spans="1:19" s="14" customFormat="1" ht="19.7" customHeight="1">
      <c r="A88" s="32"/>
      <c r="B88" s="32"/>
      <c r="C88" s="32" t="s">
        <v>14</v>
      </c>
      <c r="D88" s="33">
        <f t="shared" ref="D88:G88" si="36">SUM(D84:D87)</f>
        <v>778115</v>
      </c>
      <c r="E88" s="34">
        <f t="shared" si="36"/>
        <v>780296</v>
      </c>
      <c r="F88" s="34">
        <f t="shared" si="36"/>
        <v>746510</v>
      </c>
      <c r="G88" s="35">
        <f t="shared" si="36"/>
        <v>788522</v>
      </c>
      <c r="H88" s="33">
        <f t="shared" ref="H88:O88" si="37">SUM(H84:H87)</f>
        <v>846853</v>
      </c>
      <c r="I88" s="34">
        <f t="shared" si="37"/>
        <v>834040</v>
      </c>
      <c r="J88" s="34">
        <f t="shared" si="37"/>
        <v>840734</v>
      </c>
      <c r="K88" s="35">
        <f t="shared" si="37"/>
        <v>844198</v>
      </c>
      <c r="L88" s="33">
        <f t="shared" si="37"/>
        <v>816563</v>
      </c>
      <c r="M88" s="34">
        <f t="shared" si="37"/>
        <v>0</v>
      </c>
      <c r="N88" s="34">
        <f t="shared" si="37"/>
        <v>0</v>
      </c>
      <c r="O88" s="35">
        <f t="shared" si="37"/>
        <v>0</v>
      </c>
      <c r="P88" s="57"/>
      <c r="Q88" s="34">
        <f t="shared" si="34"/>
        <v>788522</v>
      </c>
      <c r="R88" s="34">
        <f t="shared" si="35"/>
        <v>844198</v>
      </c>
      <c r="S88" s="227">
        <f t="shared" si="35"/>
        <v>816563</v>
      </c>
    </row>
    <row r="89" spans="1:19" s="14" customFormat="1" ht="19.7" customHeight="1">
      <c r="A89" s="4"/>
      <c r="B89" s="4" t="s">
        <v>106</v>
      </c>
      <c r="C89" s="4"/>
      <c r="D89" s="27">
        <v>653328</v>
      </c>
      <c r="E89" s="28">
        <v>678088</v>
      </c>
      <c r="F89" s="28">
        <v>702524</v>
      </c>
      <c r="G89" s="29">
        <v>658707</v>
      </c>
      <c r="H89" s="27">
        <v>628866</v>
      </c>
      <c r="I89" s="28">
        <v>619331</v>
      </c>
      <c r="J89" s="28">
        <v>598759</v>
      </c>
      <c r="K89" s="29">
        <v>666462</v>
      </c>
      <c r="L89" s="27">
        <v>720922</v>
      </c>
      <c r="M89" s="28"/>
      <c r="N89" s="28"/>
      <c r="O89" s="29"/>
      <c r="P89" s="57"/>
      <c r="Q89" s="28">
        <f t="shared" si="34"/>
        <v>658707</v>
      </c>
      <c r="R89" s="28">
        <f t="shared" si="35"/>
        <v>666462</v>
      </c>
      <c r="S89" s="230">
        <f t="shared" si="35"/>
        <v>720922</v>
      </c>
    </row>
    <row r="90" spans="1:19" s="14" customFormat="1" ht="19.7" customHeight="1">
      <c r="A90" s="4"/>
      <c r="B90" s="4" t="s">
        <v>180</v>
      </c>
      <c r="C90" s="4"/>
      <c r="D90" s="27"/>
      <c r="E90" s="28"/>
      <c r="F90" s="28"/>
      <c r="G90" s="29"/>
      <c r="H90" s="27"/>
      <c r="I90" s="28"/>
      <c r="J90" s="28"/>
      <c r="K90" s="29"/>
      <c r="L90" s="27">
        <v>47194</v>
      </c>
      <c r="M90" s="28"/>
      <c r="N90" s="28"/>
      <c r="O90" s="29"/>
      <c r="P90" s="57"/>
      <c r="Q90" s="28"/>
      <c r="R90" s="28"/>
      <c r="S90" s="230"/>
    </row>
    <row r="91" spans="1:19" s="14" customFormat="1" ht="19.7" customHeight="1">
      <c r="B91" s="14" t="s">
        <v>109</v>
      </c>
      <c r="D91" s="27">
        <v>121176</v>
      </c>
      <c r="E91" s="28">
        <v>118530</v>
      </c>
      <c r="F91" s="28">
        <v>118205</v>
      </c>
      <c r="G91" s="29">
        <v>104998</v>
      </c>
      <c r="H91" s="27">
        <v>102430</v>
      </c>
      <c r="I91" s="28">
        <v>100612</v>
      </c>
      <c r="J91" s="28">
        <v>98746</v>
      </c>
      <c r="K91" s="29">
        <v>105288</v>
      </c>
      <c r="L91" s="27">
        <v>103327</v>
      </c>
      <c r="M91" s="28"/>
      <c r="N91" s="28"/>
      <c r="O91" s="29"/>
      <c r="P91" s="57"/>
      <c r="Q91" s="28">
        <f t="shared" si="34"/>
        <v>104998</v>
      </c>
      <c r="R91" s="28">
        <f t="shared" si="35"/>
        <v>105288</v>
      </c>
      <c r="S91" s="230">
        <f t="shared" si="35"/>
        <v>103327</v>
      </c>
    </row>
    <row r="92" spans="1:19" s="14" customFormat="1" ht="19.7" customHeight="1">
      <c r="A92" s="86"/>
      <c r="B92" s="86" t="s">
        <v>110</v>
      </c>
      <c r="C92" s="86"/>
      <c r="D92" s="27">
        <v>94021</v>
      </c>
      <c r="E92" s="28">
        <v>98667</v>
      </c>
      <c r="F92" s="28">
        <v>109290</v>
      </c>
      <c r="G92" s="29">
        <f>3788+12709+80174+3377</f>
        <v>100048</v>
      </c>
      <c r="H92" s="27">
        <f>2790+7003+79614+7253</f>
        <v>96660</v>
      </c>
      <c r="I92" s="28">
        <f>2982+7047+83247+5180</f>
        <v>98456</v>
      </c>
      <c r="J92" s="28">
        <f>4452+6740+78705+4991</f>
        <v>94888</v>
      </c>
      <c r="K92" s="29">
        <f>3420+6610+77619+2547</f>
        <v>90196</v>
      </c>
      <c r="L92" s="27">
        <v>82903</v>
      </c>
      <c r="M92" s="28"/>
      <c r="N92" s="28"/>
      <c r="O92" s="29"/>
      <c r="P92" s="57"/>
      <c r="Q92" s="28">
        <f t="shared" si="34"/>
        <v>100048</v>
      </c>
      <c r="R92" s="28">
        <f t="shared" si="35"/>
        <v>90196</v>
      </c>
      <c r="S92" s="230">
        <f t="shared" si="35"/>
        <v>82903</v>
      </c>
    </row>
    <row r="93" spans="1:19" s="14" customFormat="1" ht="19.7" customHeight="1">
      <c r="A93" s="32"/>
      <c r="B93" s="32"/>
      <c r="C93" s="32" t="s">
        <v>111</v>
      </c>
      <c r="D93" s="33">
        <f t="shared" ref="D93:G93" si="38">SUM(D89:D92)</f>
        <v>868525</v>
      </c>
      <c r="E93" s="34">
        <f t="shared" si="38"/>
        <v>895285</v>
      </c>
      <c r="F93" s="34">
        <f t="shared" si="38"/>
        <v>930019</v>
      </c>
      <c r="G93" s="35">
        <f t="shared" si="38"/>
        <v>863753</v>
      </c>
      <c r="H93" s="33">
        <f t="shared" ref="H93:O93" si="39">SUM(H89:H92)</f>
        <v>827956</v>
      </c>
      <c r="I93" s="34">
        <f t="shared" si="39"/>
        <v>818399</v>
      </c>
      <c r="J93" s="34">
        <f t="shared" si="39"/>
        <v>792393</v>
      </c>
      <c r="K93" s="35">
        <f t="shared" si="39"/>
        <v>861946</v>
      </c>
      <c r="L93" s="33">
        <f t="shared" si="39"/>
        <v>954346</v>
      </c>
      <c r="M93" s="34">
        <f t="shared" si="39"/>
        <v>0</v>
      </c>
      <c r="N93" s="34">
        <f t="shared" si="39"/>
        <v>0</v>
      </c>
      <c r="O93" s="35">
        <f t="shared" si="39"/>
        <v>0</v>
      </c>
      <c r="P93" s="57"/>
      <c r="Q93" s="34">
        <f t="shared" si="34"/>
        <v>863753</v>
      </c>
      <c r="R93" s="34">
        <f t="shared" si="35"/>
        <v>861946</v>
      </c>
      <c r="S93" s="227">
        <f t="shared" si="35"/>
        <v>954346</v>
      </c>
    </row>
    <row r="94" spans="1:19" s="14" customFormat="1" ht="19.7" customHeight="1">
      <c r="A94" s="4"/>
      <c r="B94" s="4" t="s">
        <v>19</v>
      </c>
      <c r="C94" s="4"/>
      <c r="D94" s="27">
        <v>135364</v>
      </c>
      <c r="E94" s="28">
        <v>135364</v>
      </c>
      <c r="F94" s="28">
        <v>135364</v>
      </c>
      <c r="G94" s="29">
        <v>135364</v>
      </c>
      <c r="H94" s="27">
        <v>135364</v>
      </c>
      <c r="I94" s="28">
        <v>135364</v>
      </c>
      <c r="J94" s="28">
        <v>135364</v>
      </c>
      <c r="K94" s="29">
        <v>135364</v>
      </c>
      <c r="L94" s="27">
        <v>135364</v>
      </c>
      <c r="M94" s="28"/>
      <c r="N94" s="28"/>
      <c r="O94" s="29"/>
      <c r="P94" s="57"/>
      <c r="Q94" s="28">
        <f t="shared" si="34"/>
        <v>135364</v>
      </c>
      <c r="R94" s="28">
        <f t="shared" si="35"/>
        <v>135364</v>
      </c>
      <c r="S94" s="230">
        <f t="shared" si="35"/>
        <v>135364</v>
      </c>
    </row>
    <row r="95" spans="1:19" s="14" customFormat="1" ht="19.7" customHeight="1">
      <c r="A95" s="4"/>
      <c r="B95" s="4" t="s">
        <v>20</v>
      </c>
      <c r="C95" s="4"/>
      <c r="D95" s="27">
        <v>186423</v>
      </c>
      <c r="E95" s="28">
        <v>186423</v>
      </c>
      <c r="F95" s="28">
        <v>186463</v>
      </c>
      <c r="G95" s="29">
        <v>186463</v>
      </c>
      <c r="H95" s="27">
        <v>186463</v>
      </c>
      <c r="I95" s="28">
        <v>186463</v>
      </c>
      <c r="J95" s="28">
        <v>186122</v>
      </c>
      <c r="K95" s="29">
        <v>186086</v>
      </c>
      <c r="L95" s="27">
        <v>186130</v>
      </c>
      <c r="M95" s="28"/>
      <c r="N95" s="28"/>
      <c r="O95" s="29"/>
      <c r="P95" s="57"/>
      <c r="Q95" s="28">
        <f t="shared" si="34"/>
        <v>186463</v>
      </c>
      <c r="R95" s="28">
        <f t="shared" si="35"/>
        <v>186086</v>
      </c>
      <c r="S95" s="230">
        <f t="shared" si="35"/>
        <v>186130</v>
      </c>
    </row>
    <row r="96" spans="1:19" s="14" customFormat="1" ht="19.7" customHeight="1">
      <c r="B96" s="14" t="s">
        <v>21</v>
      </c>
      <c r="D96" s="27">
        <v>659178</v>
      </c>
      <c r="E96" s="28">
        <v>652909</v>
      </c>
      <c r="F96" s="28">
        <v>656936</v>
      </c>
      <c r="G96" s="29">
        <v>510113</v>
      </c>
      <c r="H96" s="27">
        <v>547670</v>
      </c>
      <c r="I96" s="28">
        <v>574884</v>
      </c>
      <c r="J96" s="28">
        <v>582368</v>
      </c>
      <c r="K96" s="29">
        <v>574876</v>
      </c>
      <c r="L96" s="27">
        <v>581077</v>
      </c>
      <c r="M96" s="28"/>
      <c r="N96" s="28"/>
      <c r="O96" s="29"/>
      <c r="P96" s="57"/>
      <c r="Q96" s="28">
        <f t="shared" si="34"/>
        <v>510113</v>
      </c>
      <c r="R96" s="28">
        <f t="shared" si="35"/>
        <v>574876</v>
      </c>
      <c r="S96" s="230">
        <f t="shared" si="35"/>
        <v>581077</v>
      </c>
    </row>
    <row r="97" spans="1:19" s="14" customFormat="1" ht="19.7" customHeight="1">
      <c r="B97" s="14" t="s">
        <v>112</v>
      </c>
      <c r="D97" s="65">
        <v>114789</v>
      </c>
      <c r="E97" s="57">
        <v>135882</v>
      </c>
      <c r="F97" s="57">
        <v>149172</v>
      </c>
      <c r="G97" s="66">
        <v>114954</v>
      </c>
      <c r="H97" s="65">
        <v>83878</v>
      </c>
      <c r="I97" s="57">
        <v>103306</v>
      </c>
      <c r="J97" s="57">
        <v>77553</v>
      </c>
      <c r="K97" s="66">
        <v>73645</v>
      </c>
      <c r="L97" s="65">
        <v>56035</v>
      </c>
      <c r="M97" s="57"/>
      <c r="N97" s="57"/>
      <c r="O97" s="66"/>
      <c r="P97" s="57"/>
      <c r="Q97" s="30">
        <f t="shared" si="34"/>
        <v>114954</v>
      </c>
      <c r="R97" s="30">
        <f t="shared" si="35"/>
        <v>73645</v>
      </c>
      <c r="S97" s="237">
        <f t="shared" si="35"/>
        <v>56035</v>
      </c>
    </row>
    <row r="98" spans="1:19" s="14" customFormat="1" ht="19.7" customHeight="1">
      <c r="A98" s="86"/>
      <c r="B98" s="86" t="s">
        <v>113</v>
      </c>
      <c r="C98" s="86"/>
      <c r="D98" s="105">
        <v>-37319</v>
      </c>
      <c r="E98" s="106">
        <v>-37322</v>
      </c>
      <c r="F98" s="106">
        <v>-37325</v>
      </c>
      <c r="G98" s="107">
        <v>-37329</v>
      </c>
      <c r="H98" s="105">
        <v>-37331</v>
      </c>
      <c r="I98" s="106">
        <v>-37334</v>
      </c>
      <c r="J98" s="106">
        <v>-37391</v>
      </c>
      <c r="K98" s="107">
        <v>-37394</v>
      </c>
      <c r="L98" s="105">
        <v>-37385</v>
      </c>
      <c r="M98" s="106"/>
      <c r="N98" s="106"/>
      <c r="O98" s="107"/>
      <c r="P98" s="57"/>
      <c r="Q98" s="106">
        <f t="shared" si="34"/>
        <v>-37329</v>
      </c>
      <c r="R98" s="106">
        <f t="shared" si="35"/>
        <v>-37394</v>
      </c>
      <c r="S98" s="238">
        <f t="shared" si="35"/>
        <v>-37385</v>
      </c>
    </row>
    <row r="99" spans="1:19" s="14" customFormat="1" ht="19.7" customHeight="1">
      <c r="A99" s="86"/>
      <c r="B99" s="86"/>
      <c r="C99" s="86" t="s">
        <v>114</v>
      </c>
      <c r="D99" s="108">
        <f t="shared" ref="D99:O99" si="40">SUM(D94:D98)</f>
        <v>1058435</v>
      </c>
      <c r="E99" s="95">
        <f t="shared" si="40"/>
        <v>1073256</v>
      </c>
      <c r="F99" s="95">
        <f t="shared" si="40"/>
        <v>1090610</v>
      </c>
      <c r="G99" s="109">
        <f t="shared" si="40"/>
        <v>909565</v>
      </c>
      <c r="H99" s="108">
        <f t="shared" si="40"/>
        <v>916044</v>
      </c>
      <c r="I99" s="95">
        <f t="shared" si="40"/>
        <v>962683</v>
      </c>
      <c r="J99" s="95">
        <f t="shared" si="40"/>
        <v>944016</v>
      </c>
      <c r="K99" s="109">
        <f t="shared" si="40"/>
        <v>932577</v>
      </c>
      <c r="L99" s="108">
        <f t="shared" si="40"/>
        <v>921221</v>
      </c>
      <c r="M99" s="95">
        <f t="shared" si="40"/>
        <v>0</v>
      </c>
      <c r="N99" s="95">
        <f t="shared" si="40"/>
        <v>0</v>
      </c>
      <c r="O99" s="109">
        <f t="shared" si="40"/>
        <v>0</v>
      </c>
      <c r="P99" s="57"/>
      <c r="Q99" s="95">
        <f t="shared" si="34"/>
        <v>909565</v>
      </c>
      <c r="R99" s="95">
        <f t="shared" si="35"/>
        <v>932577</v>
      </c>
      <c r="S99" s="239">
        <f t="shared" si="35"/>
        <v>921221</v>
      </c>
    </row>
    <row r="100" spans="1:19" s="14" customFormat="1" ht="19.7" customHeight="1">
      <c r="A100" s="32"/>
      <c r="B100" s="32" t="s">
        <v>25</v>
      </c>
      <c r="C100" s="32"/>
      <c r="D100" s="110">
        <v>75762</v>
      </c>
      <c r="E100" s="111">
        <v>77186</v>
      </c>
      <c r="F100" s="111">
        <v>78242</v>
      </c>
      <c r="G100" s="112">
        <v>79190</v>
      </c>
      <c r="H100" s="110">
        <v>80461</v>
      </c>
      <c r="I100" s="111">
        <v>84505</v>
      </c>
      <c r="J100" s="111">
        <v>84889</v>
      </c>
      <c r="K100" s="112">
        <v>86411</v>
      </c>
      <c r="L100" s="110">
        <v>85531</v>
      </c>
      <c r="M100" s="111"/>
      <c r="N100" s="111"/>
      <c r="O100" s="112"/>
      <c r="P100" s="57"/>
      <c r="Q100" s="111">
        <f t="shared" si="34"/>
        <v>79190</v>
      </c>
      <c r="R100" s="111">
        <f t="shared" si="35"/>
        <v>86411</v>
      </c>
      <c r="S100" s="240">
        <f t="shared" si="35"/>
        <v>85531</v>
      </c>
    </row>
    <row r="101" spans="1:19" s="14" customFormat="1" ht="19.7" customHeight="1">
      <c r="A101" s="4"/>
      <c r="B101" s="4"/>
      <c r="C101" s="4" t="s">
        <v>115</v>
      </c>
      <c r="D101" s="27">
        <f t="shared" ref="D101:O101" si="41">SUM(D99:D100)</f>
        <v>1134197</v>
      </c>
      <c r="E101" s="28">
        <f t="shared" si="41"/>
        <v>1150442</v>
      </c>
      <c r="F101" s="28">
        <f t="shared" si="41"/>
        <v>1168852</v>
      </c>
      <c r="G101" s="29">
        <f t="shared" si="41"/>
        <v>988755</v>
      </c>
      <c r="H101" s="27">
        <f t="shared" si="41"/>
        <v>996505</v>
      </c>
      <c r="I101" s="28">
        <f t="shared" si="41"/>
        <v>1047188</v>
      </c>
      <c r="J101" s="28">
        <f t="shared" si="41"/>
        <v>1028905</v>
      </c>
      <c r="K101" s="29">
        <f t="shared" si="41"/>
        <v>1018988</v>
      </c>
      <c r="L101" s="27">
        <f t="shared" si="41"/>
        <v>1006752</v>
      </c>
      <c r="M101" s="28">
        <f t="shared" si="41"/>
        <v>0</v>
      </c>
      <c r="N101" s="28">
        <f t="shared" si="41"/>
        <v>0</v>
      </c>
      <c r="O101" s="29">
        <f t="shared" si="41"/>
        <v>0</v>
      </c>
      <c r="P101" s="57"/>
      <c r="Q101" s="31">
        <f t="shared" si="34"/>
        <v>988755</v>
      </c>
      <c r="R101" s="31">
        <f t="shared" si="35"/>
        <v>1018988</v>
      </c>
      <c r="S101" s="226">
        <f t="shared" si="35"/>
        <v>1006752</v>
      </c>
    </row>
    <row r="102" spans="1:19" s="14" customFormat="1" ht="19.7" customHeight="1" thickBot="1">
      <c r="A102" s="96"/>
      <c r="B102" s="96"/>
      <c r="C102" s="96" t="s">
        <v>116</v>
      </c>
      <c r="D102" s="97">
        <f t="shared" ref="D102:F102" si="42">SUM(D88,D93,D101)</f>
        <v>2780837</v>
      </c>
      <c r="E102" s="98">
        <f t="shared" si="42"/>
        <v>2826023</v>
      </c>
      <c r="F102" s="98">
        <f t="shared" si="42"/>
        <v>2845381</v>
      </c>
      <c r="G102" s="99">
        <f>SUM(G88,G93,G101)</f>
        <v>2641030</v>
      </c>
      <c r="H102" s="97">
        <f t="shared" ref="H102:J102" si="43">SUM(H88,H93,H101)</f>
        <v>2671314</v>
      </c>
      <c r="I102" s="98">
        <f t="shared" si="43"/>
        <v>2699627</v>
      </c>
      <c r="J102" s="98">
        <f t="shared" si="43"/>
        <v>2662032</v>
      </c>
      <c r="K102" s="99">
        <f>SUM(K88,K93,K101)</f>
        <v>2725132</v>
      </c>
      <c r="L102" s="97">
        <f t="shared" ref="L102:N102" si="44">SUM(L88,L93,L101)</f>
        <v>2777661</v>
      </c>
      <c r="M102" s="98">
        <f t="shared" si="44"/>
        <v>0</v>
      </c>
      <c r="N102" s="98">
        <f t="shared" si="44"/>
        <v>0</v>
      </c>
      <c r="O102" s="99">
        <f>SUM(O88,O93,O101)</f>
        <v>0</v>
      </c>
      <c r="P102" s="57"/>
      <c r="Q102" s="98">
        <f t="shared" si="34"/>
        <v>2641030</v>
      </c>
      <c r="R102" s="98">
        <f t="shared" si="35"/>
        <v>2725132</v>
      </c>
      <c r="S102" s="234">
        <f t="shared" si="35"/>
        <v>2777661</v>
      </c>
    </row>
    <row r="105" spans="1:19" s="5" customFormat="1">
      <c r="A105" s="1" t="s">
        <v>88</v>
      </c>
      <c r="B105" s="1"/>
      <c r="C105" s="1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</row>
    <row r="106" spans="1:19">
      <c r="A106" s="3"/>
      <c r="B106" s="3"/>
      <c r="C106" s="3"/>
    </row>
    <row r="107" spans="1:19">
      <c r="A107" s="8"/>
      <c r="B107" s="8"/>
      <c r="C107" s="8"/>
      <c r="D107" s="7"/>
      <c r="E107" s="8"/>
      <c r="F107" s="8"/>
      <c r="G107" s="9"/>
      <c r="H107" s="7"/>
      <c r="I107" s="8"/>
      <c r="J107" s="8"/>
      <c r="K107" s="9"/>
      <c r="L107" s="7"/>
      <c r="M107" s="8"/>
      <c r="N107" s="8"/>
      <c r="O107" s="9"/>
      <c r="Q107" s="8"/>
      <c r="R107" s="8"/>
      <c r="S107" s="8"/>
    </row>
    <row r="108" spans="1:19">
      <c r="A108" s="3"/>
      <c r="B108" s="3"/>
      <c r="C108" s="3"/>
      <c r="D108" s="113" t="str">
        <f>D4</f>
        <v>FY2017</v>
      </c>
      <c r="E108" s="84"/>
      <c r="F108" s="84"/>
      <c r="G108" s="85"/>
      <c r="H108" s="113" t="str">
        <f>H4</f>
        <v>FY2018</v>
      </c>
      <c r="I108" s="84"/>
      <c r="J108" s="84"/>
      <c r="K108" s="85"/>
      <c r="L108" s="113" t="str">
        <f>L4</f>
        <v>FY2019</v>
      </c>
      <c r="M108" s="84"/>
      <c r="N108" s="84"/>
      <c r="O108" s="85"/>
      <c r="Q108" s="13" t="str">
        <f>Q4</f>
        <v>FY2017</v>
      </c>
      <c r="R108" s="13" t="str">
        <f>R4</f>
        <v>FY2018</v>
      </c>
      <c r="S108" s="13" t="str">
        <f>S4</f>
        <v>FY2019</v>
      </c>
    </row>
    <row r="109" spans="1:19" ht="19.7" customHeight="1">
      <c r="A109" s="84"/>
      <c r="B109" s="84"/>
      <c r="C109" s="84"/>
      <c r="D109" s="15" t="s">
        <v>152</v>
      </c>
      <c r="E109" s="16" t="str">
        <f>E5</f>
        <v>Q2</v>
      </c>
      <c r="F109" s="16" t="str">
        <f>F5</f>
        <v>Q3</v>
      </c>
      <c r="G109" s="17" t="str">
        <f>G5</f>
        <v>Q4</v>
      </c>
      <c r="H109" s="15" t="s">
        <v>152</v>
      </c>
      <c r="I109" s="16" t="str">
        <f>I5</f>
        <v>Q2</v>
      </c>
      <c r="J109" s="16" t="str">
        <f>J5</f>
        <v>Q3</v>
      </c>
      <c r="K109" s="17" t="str">
        <f>K5</f>
        <v>Q4</v>
      </c>
      <c r="L109" s="15" t="s">
        <v>152</v>
      </c>
      <c r="M109" s="16" t="str">
        <f>M5</f>
        <v>Q2</v>
      </c>
      <c r="N109" s="16" t="str">
        <f>N5</f>
        <v>Q3</v>
      </c>
      <c r="O109" s="17" t="str">
        <f>O5</f>
        <v>Q4</v>
      </c>
      <c r="Q109" s="18"/>
      <c r="R109" s="18"/>
      <c r="S109" s="18"/>
    </row>
    <row r="110" spans="1:19" ht="19.7" customHeight="1">
      <c r="A110" s="114" t="s">
        <v>43</v>
      </c>
      <c r="B110" s="114"/>
      <c r="C110" s="114"/>
      <c r="D110" s="115">
        <v>5013</v>
      </c>
      <c r="E110" s="116">
        <v>3825</v>
      </c>
      <c r="F110" s="116">
        <v>31472</v>
      </c>
      <c r="G110" s="117">
        <v>69977</v>
      </c>
      <c r="H110" s="115">
        <v>21566</v>
      </c>
      <c r="I110" s="116">
        <v>5981</v>
      </c>
      <c r="J110" s="116">
        <v>9087</v>
      </c>
      <c r="K110" s="117">
        <v>45313</v>
      </c>
      <c r="L110" s="115">
        <v>23362</v>
      </c>
      <c r="M110" s="116"/>
      <c r="N110" s="116"/>
      <c r="O110" s="117"/>
      <c r="P110" s="30"/>
      <c r="Q110" s="116">
        <f>SUM(D110:G110)</f>
        <v>110287</v>
      </c>
      <c r="R110" s="116">
        <f>SUM(H110:K110)</f>
        <v>81947</v>
      </c>
      <c r="S110" s="241">
        <f t="shared" ref="S110:S112" si="45">SUM(L110:O110)</f>
        <v>23362</v>
      </c>
    </row>
    <row r="111" spans="1:19" ht="19.7" customHeight="1">
      <c r="A111" s="114" t="s">
        <v>44</v>
      </c>
      <c r="B111" s="114"/>
      <c r="C111" s="114"/>
      <c r="D111" s="115">
        <v>1751</v>
      </c>
      <c r="E111" s="116">
        <v>-21833</v>
      </c>
      <c r="F111" s="116">
        <v>-20533</v>
      </c>
      <c r="G111" s="117">
        <v>-40461</v>
      </c>
      <c r="H111" s="115">
        <v>27111</v>
      </c>
      <c r="I111" s="116">
        <v>-18217</v>
      </c>
      <c r="J111" s="116">
        <v>-14709</v>
      </c>
      <c r="K111" s="117">
        <v>-40116</v>
      </c>
      <c r="L111" s="115">
        <v>-29403</v>
      </c>
      <c r="M111" s="116"/>
      <c r="N111" s="116"/>
      <c r="O111" s="117"/>
      <c r="P111" s="30"/>
      <c r="Q111" s="116">
        <f t="shared" ref="Q111:Q112" si="46">SUM(D111:G111)</f>
        <v>-81076</v>
      </c>
      <c r="R111" s="116">
        <f t="shared" ref="R111:R112" si="47">SUM(H111:K111)</f>
        <v>-45931</v>
      </c>
      <c r="S111" s="241">
        <f t="shared" si="45"/>
        <v>-29403</v>
      </c>
    </row>
    <row r="112" spans="1:19" ht="19.7" customHeight="1">
      <c r="A112" s="114" t="s">
        <v>45</v>
      </c>
      <c r="B112" s="114"/>
      <c r="C112" s="114"/>
      <c r="D112" s="115">
        <v>5455</v>
      </c>
      <c r="E112" s="116">
        <v>33907</v>
      </c>
      <c r="F112" s="116">
        <v>-7325</v>
      </c>
      <c r="G112" s="117">
        <v>-25630</v>
      </c>
      <c r="H112" s="115">
        <v>13813</v>
      </c>
      <c r="I112" s="116">
        <v>-11083</v>
      </c>
      <c r="J112" s="116">
        <v>6887</v>
      </c>
      <c r="K112" s="117">
        <v>32807</v>
      </c>
      <c r="L112" s="115">
        <v>4616</v>
      </c>
      <c r="M112" s="116"/>
      <c r="N112" s="116"/>
      <c r="O112" s="117"/>
      <c r="P112" s="30"/>
      <c r="Q112" s="116">
        <f t="shared" si="46"/>
        <v>6407</v>
      </c>
      <c r="R112" s="116">
        <f t="shared" si="47"/>
        <v>42424</v>
      </c>
      <c r="S112" s="241">
        <f t="shared" si="45"/>
        <v>4616</v>
      </c>
    </row>
    <row r="113" spans="1:19" ht="19.7" customHeight="1" thickBot="1">
      <c r="A113" s="118" t="s">
        <v>74</v>
      </c>
      <c r="B113" s="118"/>
      <c r="C113" s="118"/>
      <c r="D113" s="97">
        <v>140182</v>
      </c>
      <c r="E113" s="98">
        <v>156707</v>
      </c>
      <c r="F113" s="98">
        <v>159623</v>
      </c>
      <c r="G113" s="99">
        <v>160568</v>
      </c>
      <c r="H113" s="97">
        <v>224245</v>
      </c>
      <c r="I113" s="98">
        <v>203010</v>
      </c>
      <c r="J113" s="98">
        <v>201290</v>
      </c>
      <c r="K113" s="99">
        <v>240099</v>
      </c>
      <c r="L113" s="97">
        <v>234039</v>
      </c>
      <c r="M113" s="98"/>
      <c r="N113" s="98"/>
      <c r="O113" s="99"/>
      <c r="P113" s="30"/>
      <c r="Q113" s="98">
        <f>+G113</f>
        <v>160568</v>
      </c>
      <c r="R113" s="98">
        <v>240099</v>
      </c>
      <c r="S113" s="234"/>
    </row>
    <row r="114" spans="1:19" ht="18.75" customHeight="1" thickBot="1">
      <c r="A114" s="46" t="s">
        <v>69</v>
      </c>
      <c r="B114" s="46"/>
      <c r="C114" s="46"/>
      <c r="D114" s="48">
        <f>D110+D111</f>
        <v>6764</v>
      </c>
      <c r="E114" s="49">
        <f>E110+E111</f>
        <v>-18008</v>
      </c>
      <c r="F114" s="49">
        <f>F110+F111</f>
        <v>10939</v>
      </c>
      <c r="G114" s="50">
        <f t="shared" ref="G114" si="48">G110+G111</f>
        <v>29516</v>
      </c>
      <c r="H114" s="48">
        <f>H110+H111</f>
        <v>48677</v>
      </c>
      <c r="I114" s="49">
        <f>I110+I111</f>
        <v>-12236</v>
      </c>
      <c r="J114" s="49">
        <f>J110+J111</f>
        <v>-5622</v>
      </c>
      <c r="K114" s="50">
        <f t="shared" ref="K114" si="49">K110+K111</f>
        <v>5197</v>
      </c>
      <c r="L114" s="48">
        <f>L110+L111</f>
        <v>-6041</v>
      </c>
      <c r="M114" s="49">
        <f>M110+M111</f>
        <v>0</v>
      </c>
      <c r="N114" s="49">
        <f>N110+N111</f>
        <v>0</v>
      </c>
      <c r="O114" s="50">
        <f t="shared" ref="O114" si="50">O110+O111</f>
        <v>0</v>
      </c>
      <c r="P114" s="30"/>
      <c r="Q114" s="49">
        <f>SUM(Q110:Q111)</f>
        <v>29211</v>
      </c>
      <c r="R114" s="49">
        <f>SUM(R110:R111)</f>
        <v>36016</v>
      </c>
      <c r="S114" s="229">
        <f>SUM(S110:S111)</f>
        <v>-6041</v>
      </c>
    </row>
    <row r="115" spans="1:19">
      <c r="A115" s="3"/>
      <c r="B115" s="3"/>
      <c r="C115" s="3"/>
    </row>
    <row r="116" spans="1:19">
      <c r="A116" s="3"/>
      <c r="B116" s="3"/>
      <c r="C116" s="3"/>
    </row>
    <row r="117" spans="1:19">
      <c r="A117" s="3"/>
      <c r="B117" s="3"/>
      <c r="C117" s="3"/>
    </row>
    <row r="118" spans="1:19">
      <c r="A118" s="1" t="s">
        <v>76</v>
      </c>
      <c r="B118" s="2"/>
      <c r="C118" s="2"/>
    </row>
    <row r="119" spans="1:19">
      <c r="A119" s="102"/>
      <c r="B119" s="3"/>
      <c r="C119" s="3"/>
    </row>
    <row r="120" spans="1:19">
      <c r="A120" s="8"/>
      <c r="B120" s="8"/>
      <c r="C120" s="8"/>
      <c r="D120" s="7"/>
      <c r="E120" s="8"/>
      <c r="F120" s="8"/>
      <c r="G120" s="9"/>
      <c r="H120" s="7"/>
      <c r="I120" s="8"/>
      <c r="J120" s="8"/>
      <c r="K120" s="9"/>
      <c r="L120" s="7"/>
      <c r="M120" s="8"/>
      <c r="N120" s="8"/>
      <c r="O120" s="9"/>
      <c r="Q120" s="8"/>
      <c r="R120" s="8"/>
      <c r="S120" s="8"/>
    </row>
    <row r="121" spans="1:19">
      <c r="A121" s="3"/>
      <c r="B121" s="3"/>
      <c r="C121" s="3"/>
      <c r="D121" s="10" t="str">
        <f>D4</f>
        <v>FY2017</v>
      </c>
      <c r="E121" s="84"/>
      <c r="F121" s="84"/>
      <c r="G121" s="85"/>
      <c r="H121" s="10" t="str">
        <f>H4</f>
        <v>FY2018</v>
      </c>
      <c r="I121" s="84"/>
      <c r="J121" s="84"/>
      <c r="K121" s="85"/>
      <c r="L121" s="10" t="str">
        <f>L4</f>
        <v>FY2019</v>
      </c>
      <c r="M121" s="84"/>
      <c r="N121" s="84"/>
      <c r="O121" s="85"/>
      <c r="Q121" s="13" t="str">
        <f>Q4</f>
        <v>FY2017</v>
      </c>
      <c r="R121" s="13" t="str">
        <f>R4</f>
        <v>FY2018</v>
      </c>
      <c r="S121" s="13" t="str">
        <f>S4</f>
        <v>FY2019</v>
      </c>
    </row>
    <row r="122" spans="1:19" ht="19.7" customHeight="1">
      <c r="A122" s="84"/>
      <c r="B122" s="84"/>
      <c r="C122" s="84"/>
      <c r="D122" s="15" t="s">
        <v>152</v>
      </c>
      <c r="E122" s="16" t="s">
        <v>151</v>
      </c>
      <c r="F122" s="16" t="str">
        <f>F5</f>
        <v>Q3</v>
      </c>
      <c r="G122" s="17" t="str">
        <f>G5</f>
        <v>Q4</v>
      </c>
      <c r="H122" s="15" t="s">
        <v>152</v>
      </c>
      <c r="I122" s="16" t="s">
        <v>151</v>
      </c>
      <c r="J122" s="16" t="str">
        <f>J5</f>
        <v>Q3</v>
      </c>
      <c r="K122" s="17" t="str">
        <f>K5</f>
        <v>Q4</v>
      </c>
      <c r="L122" s="15" t="s">
        <v>152</v>
      </c>
      <c r="M122" s="16" t="s">
        <v>151</v>
      </c>
      <c r="N122" s="16" t="str">
        <f>N5</f>
        <v>Q3</v>
      </c>
      <c r="O122" s="17" t="str">
        <f>O5</f>
        <v>Q4</v>
      </c>
      <c r="Q122" s="18"/>
      <c r="R122" s="18"/>
      <c r="S122" s="18"/>
    </row>
    <row r="123" spans="1:19" s="22" customFormat="1" ht="21.95" customHeight="1">
      <c r="A123" s="67" t="s">
        <v>77</v>
      </c>
      <c r="B123" s="67"/>
      <c r="C123" s="67"/>
      <c r="D123" s="119"/>
      <c r="E123" s="120"/>
      <c r="F123" s="120"/>
      <c r="G123" s="121"/>
      <c r="H123" s="119"/>
      <c r="I123" s="120"/>
      <c r="J123" s="120"/>
      <c r="K123" s="121"/>
      <c r="L123" s="119"/>
      <c r="M123" s="120"/>
      <c r="N123" s="120"/>
      <c r="O123" s="121"/>
      <c r="Q123" s="120"/>
      <c r="R123" s="120"/>
      <c r="S123" s="120"/>
    </row>
    <row r="124" spans="1:19" s="22" customFormat="1" ht="16.5" customHeight="1">
      <c r="A124" s="8" t="s">
        <v>137</v>
      </c>
      <c r="B124" s="8"/>
      <c r="C124" s="8"/>
      <c r="D124" s="39">
        <v>284632</v>
      </c>
      <c r="E124" s="40">
        <v>274738</v>
      </c>
      <c r="F124" s="40">
        <v>289877</v>
      </c>
      <c r="G124" s="41">
        <v>294806</v>
      </c>
      <c r="H124" s="39">
        <v>273725</v>
      </c>
      <c r="I124" s="40">
        <v>264852</v>
      </c>
      <c r="J124" s="40">
        <v>270636</v>
      </c>
      <c r="K124" s="41">
        <v>277215</v>
      </c>
      <c r="L124" s="39">
        <v>256229</v>
      </c>
      <c r="M124" s="40"/>
      <c r="N124" s="40"/>
      <c r="O124" s="41"/>
      <c r="P124" s="60"/>
      <c r="Q124" s="40">
        <f>SUM(D124:G124)</f>
        <v>1144053</v>
      </c>
      <c r="R124" s="40">
        <f>SUM(H124:K124)</f>
        <v>1086428</v>
      </c>
      <c r="S124" s="228">
        <f t="shared" ref="S124:S129" si="51">SUM(L124:O124)</f>
        <v>256229</v>
      </c>
    </row>
    <row r="125" spans="1:19" s="61" customFormat="1" ht="16.5" customHeight="1">
      <c r="A125" s="122" t="s">
        <v>138</v>
      </c>
      <c r="B125" s="122"/>
      <c r="C125" s="123"/>
      <c r="D125" s="27">
        <v>98445</v>
      </c>
      <c r="E125" s="28">
        <v>113632</v>
      </c>
      <c r="F125" s="28">
        <v>105506</v>
      </c>
      <c r="G125" s="29">
        <v>130390</v>
      </c>
      <c r="H125" s="27">
        <v>108007</v>
      </c>
      <c r="I125" s="28">
        <v>123360</v>
      </c>
      <c r="J125" s="28">
        <v>117468</v>
      </c>
      <c r="K125" s="29">
        <v>132557</v>
      </c>
      <c r="L125" s="27">
        <v>115783</v>
      </c>
      <c r="M125" s="28"/>
      <c r="N125" s="28"/>
      <c r="O125" s="29"/>
      <c r="P125" s="28"/>
      <c r="Q125" s="28">
        <f t="shared" ref="Q125:Q129" si="52">SUM(D125:G125)</f>
        <v>447973</v>
      </c>
      <c r="R125" s="28">
        <f t="shared" ref="R125:R129" si="53">SUM(H125:K125)</f>
        <v>481392</v>
      </c>
      <c r="S125" s="230">
        <f t="shared" si="51"/>
        <v>115783</v>
      </c>
    </row>
    <row r="126" spans="1:19" s="61" customFormat="1" ht="16.5" customHeight="1">
      <c r="A126" s="122" t="s">
        <v>139</v>
      </c>
      <c r="B126" s="122"/>
      <c r="C126" s="123"/>
      <c r="D126" s="27">
        <v>45698</v>
      </c>
      <c r="E126" s="28">
        <v>44886</v>
      </c>
      <c r="F126" s="28">
        <v>47213</v>
      </c>
      <c r="G126" s="29">
        <v>48136</v>
      </c>
      <c r="H126" s="27">
        <v>42424</v>
      </c>
      <c r="I126" s="28">
        <v>44089</v>
      </c>
      <c r="J126" s="28">
        <v>48634</v>
      </c>
      <c r="K126" s="29">
        <v>50145</v>
      </c>
      <c r="L126" s="27">
        <v>43056</v>
      </c>
      <c r="M126" s="28"/>
      <c r="N126" s="28"/>
      <c r="O126" s="29"/>
      <c r="P126" s="28"/>
      <c r="Q126" s="28">
        <f t="shared" si="52"/>
        <v>185933</v>
      </c>
      <c r="R126" s="28">
        <f t="shared" si="53"/>
        <v>185292</v>
      </c>
      <c r="S126" s="230">
        <f t="shared" si="51"/>
        <v>43056</v>
      </c>
    </row>
    <row r="127" spans="1:19" s="61" customFormat="1" ht="16.5" customHeight="1">
      <c r="A127" s="122" t="s">
        <v>140</v>
      </c>
      <c r="B127" s="122"/>
      <c r="C127" s="123"/>
      <c r="D127" s="27">
        <v>4325</v>
      </c>
      <c r="E127" s="28">
        <v>4570</v>
      </c>
      <c r="F127" s="28">
        <v>4534</v>
      </c>
      <c r="G127" s="29">
        <v>5771</v>
      </c>
      <c r="H127" s="27">
        <v>5837</v>
      </c>
      <c r="I127" s="28">
        <v>3949</v>
      </c>
      <c r="J127" s="28">
        <v>5828</v>
      </c>
      <c r="K127" s="29">
        <v>5078</v>
      </c>
      <c r="L127" s="27">
        <v>5969</v>
      </c>
      <c r="M127" s="28"/>
      <c r="N127" s="28"/>
      <c r="O127" s="29"/>
      <c r="P127" s="28"/>
      <c r="Q127" s="28">
        <f t="shared" si="52"/>
        <v>19200</v>
      </c>
      <c r="R127" s="28">
        <f t="shared" si="53"/>
        <v>20692</v>
      </c>
      <c r="S127" s="230">
        <f t="shared" si="51"/>
        <v>5969</v>
      </c>
    </row>
    <row r="128" spans="1:19" s="61" customFormat="1" ht="16.5" customHeight="1">
      <c r="A128" s="122" t="s">
        <v>141</v>
      </c>
      <c r="C128" s="123"/>
      <c r="D128" s="27">
        <v>14513</v>
      </c>
      <c r="E128" s="28">
        <v>14905</v>
      </c>
      <c r="F128" s="28">
        <v>16874</v>
      </c>
      <c r="G128" s="29">
        <v>15166</v>
      </c>
      <c r="H128" s="27">
        <v>16259</v>
      </c>
      <c r="I128" s="28">
        <v>16811</v>
      </c>
      <c r="J128" s="28">
        <v>17538</v>
      </c>
      <c r="K128" s="29">
        <v>15760</v>
      </c>
      <c r="L128" s="27">
        <v>16134</v>
      </c>
      <c r="M128" s="28"/>
      <c r="N128" s="28"/>
      <c r="O128" s="29"/>
      <c r="P128" s="28"/>
      <c r="Q128" s="28">
        <f t="shared" si="52"/>
        <v>61458</v>
      </c>
      <c r="R128" s="28">
        <f t="shared" si="53"/>
        <v>66368</v>
      </c>
      <c r="S128" s="230">
        <f t="shared" si="51"/>
        <v>16134</v>
      </c>
    </row>
    <row r="129" spans="1:19" s="61" customFormat="1" ht="16.5" customHeight="1">
      <c r="A129" s="61" t="s">
        <v>79</v>
      </c>
      <c r="D129" s="27">
        <v>44927</v>
      </c>
      <c r="E129" s="28">
        <v>53566</v>
      </c>
      <c r="F129" s="28">
        <v>53359</v>
      </c>
      <c r="G129" s="29">
        <v>52894</v>
      </c>
      <c r="H129" s="27">
        <v>44688</v>
      </c>
      <c r="I129" s="28">
        <v>44255</v>
      </c>
      <c r="J129" s="28">
        <v>41091</v>
      </c>
      <c r="K129" s="29">
        <v>43022</v>
      </c>
      <c r="L129" s="27">
        <v>40434</v>
      </c>
      <c r="M129" s="28"/>
      <c r="N129" s="28"/>
      <c r="O129" s="29"/>
      <c r="P129" s="28"/>
      <c r="Q129" s="28">
        <f t="shared" si="52"/>
        <v>204746</v>
      </c>
      <c r="R129" s="28">
        <f t="shared" si="53"/>
        <v>173056</v>
      </c>
      <c r="S129" s="230">
        <f t="shared" si="51"/>
        <v>40434</v>
      </c>
    </row>
    <row r="130" spans="1:19" s="22" customFormat="1" ht="16.5" customHeight="1">
      <c r="A130" s="124"/>
      <c r="B130" s="79"/>
      <c r="C130" s="79"/>
      <c r="D130" s="21"/>
      <c r="G130" s="28"/>
      <c r="H130" s="28"/>
      <c r="I130" s="28"/>
      <c r="J130" s="28"/>
      <c r="K130" s="28"/>
      <c r="L130" s="28"/>
      <c r="M130" s="28"/>
      <c r="N130" s="28"/>
      <c r="O130" s="28"/>
      <c r="Q130" s="28"/>
      <c r="R130" s="28"/>
      <c r="S130" s="230"/>
    </row>
    <row r="131" spans="1:19">
      <c r="A131" s="103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</row>
    <row r="132" spans="1:19">
      <c r="A132" s="8"/>
      <c r="B132" s="8"/>
      <c r="C132" s="8"/>
      <c r="D132" s="7"/>
      <c r="E132" s="8"/>
      <c r="F132" s="8"/>
      <c r="G132" s="9"/>
      <c r="H132" s="7"/>
      <c r="I132" s="8"/>
      <c r="J132" s="8"/>
      <c r="K132" s="9"/>
      <c r="L132" s="7"/>
      <c r="M132" s="8"/>
      <c r="N132" s="8"/>
      <c r="O132" s="9"/>
      <c r="Q132" s="8"/>
      <c r="R132" s="8"/>
      <c r="S132" s="8"/>
    </row>
    <row r="133" spans="1:19">
      <c r="A133" s="3"/>
      <c r="B133" s="3"/>
      <c r="C133" s="3"/>
      <c r="D133" s="10" t="str">
        <f>D4</f>
        <v>FY2017</v>
      </c>
      <c r="E133" s="84"/>
      <c r="F133" s="84"/>
      <c r="G133" s="85"/>
      <c r="H133" s="10" t="str">
        <f>H4</f>
        <v>FY2018</v>
      </c>
      <c r="I133" s="84"/>
      <c r="J133" s="84"/>
      <c r="K133" s="85"/>
      <c r="L133" s="10" t="str">
        <f>L4</f>
        <v>FY2019</v>
      </c>
      <c r="M133" s="84"/>
      <c r="N133" s="84"/>
      <c r="O133" s="85"/>
      <c r="Q133" s="13" t="str">
        <f>Q4</f>
        <v>FY2017</v>
      </c>
      <c r="R133" s="13" t="str">
        <f>R4</f>
        <v>FY2018</v>
      </c>
      <c r="S133" s="13" t="str">
        <f>S4</f>
        <v>FY2019</v>
      </c>
    </row>
    <row r="134" spans="1:19" ht="19.7" customHeight="1">
      <c r="A134" s="79"/>
      <c r="B134" s="79"/>
      <c r="C134" s="79"/>
      <c r="D134" s="15" t="s">
        <v>152</v>
      </c>
      <c r="E134" s="16" t="s">
        <v>151</v>
      </c>
      <c r="F134" s="16" t="str">
        <f>F5</f>
        <v>Q3</v>
      </c>
      <c r="G134" s="17" t="str">
        <f>G5</f>
        <v>Q4</v>
      </c>
      <c r="H134" s="15" t="s">
        <v>152</v>
      </c>
      <c r="I134" s="16" t="s">
        <v>151</v>
      </c>
      <c r="J134" s="16" t="str">
        <f>J5</f>
        <v>Q3</v>
      </c>
      <c r="K134" s="17" t="str">
        <f>K5</f>
        <v>Q4</v>
      </c>
      <c r="L134" s="15" t="s">
        <v>152</v>
      </c>
      <c r="M134" s="16" t="s">
        <v>151</v>
      </c>
      <c r="N134" s="16" t="str">
        <f>N5</f>
        <v>Q3</v>
      </c>
      <c r="O134" s="17" t="str">
        <f>O5</f>
        <v>Q4</v>
      </c>
      <c r="Q134" s="18"/>
      <c r="R134" s="18"/>
      <c r="S134" s="18"/>
    </row>
    <row r="135" spans="1:19" s="22" customFormat="1" ht="21.95" customHeight="1">
      <c r="A135" s="125" t="s">
        <v>80</v>
      </c>
      <c r="B135" s="125"/>
      <c r="C135" s="125"/>
      <c r="D135" s="21"/>
      <c r="G135" s="23"/>
      <c r="H135" s="21"/>
      <c r="K135" s="23"/>
      <c r="L135" s="21"/>
      <c r="O135" s="23"/>
    </row>
    <row r="136" spans="1:19" s="61" customFormat="1" ht="16.5" customHeight="1">
      <c r="A136" s="122" t="s">
        <v>81</v>
      </c>
      <c r="B136" s="122"/>
      <c r="D136" s="39">
        <v>186714</v>
      </c>
      <c r="E136" s="40">
        <v>198402</v>
      </c>
      <c r="F136" s="40">
        <v>194089</v>
      </c>
      <c r="G136" s="41">
        <v>220699</v>
      </c>
      <c r="H136" s="39">
        <v>193627</v>
      </c>
      <c r="I136" s="40">
        <v>201468</v>
      </c>
      <c r="J136" s="40">
        <v>192610</v>
      </c>
      <c r="K136" s="41">
        <v>218094</v>
      </c>
      <c r="L136" s="39">
        <v>193902</v>
      </c>
      <c r="M136" s="40"/>
      <c r="N136" s="40"/>
      <c r="O136" s="41"/>
      <c r="P136" s="28"/>
      <c r="Q136" s="40">
        <f>SUM(D136:G136)</f>
        <v>799904</v>
      </c>
      <c r="R136" s="40">
        <f t="shared" ref="R136:R140" si="54">SUM(H136:K136)</f>
        <v>805799</v>
      </c>
      <c r="S136" s="228">
        <f t="shared" ref="S136:S140" si="55">SUM(L136:O136)</f>
        <v>193902</v>
      </c>
    </row>
    <row r="137" spans="1:19" s="61" customFormat="1" ht="16.5" customHeight="1">
      <c r="A137" s="122" t="s">
        <v>82</v>
      </c>
      <c r="B137" s="122"/>
      <c r="D137" s="27">
        <f t="shared" ref="D137:L137" si="56">SUM(D138:D140)</f>
        <v>305826</v>
      </c>
      <c r="E137" s="28">
        <f t="shared" si="56"/>
        <v>307895</v>
      </c>
      <c r="F137" s="28">
        <f t="shared" si="56"/>
        <v>323274</v>
      </c>
      <c r="G137" s="29">
        <f t="shared" si="56"/>
        <v>326464</v>
      </c>
      <c r="H137" s="28">
        <f t="shared" si="56"/>
        <v>297313</v>
      </c>
      <c r="I137" s="28">
        <v>295848</v>
      </c>
      <c r="J137" s="28">
        <f t="shared" si="56"/>
        <v>308585</v>
      </c>
      <c r="K137" s="29">
        <f t="shared" si="56"/>
        <v>305683</v>
      </c>
      <c r="L137" s="28">
        <f t="shared" si="56"/>
        <v>283703</v>
      </c>
      <c r="M137" s="28"/>
      <c r="N137" s="28"/>
      <c r="O137" s="29"/>
      <c r="P137" s="28"/>
      <c r="Q137" s="28">
        <f>SUM(D137:G137)</f>
        <v>1263459</v>
      </c>
      <c r="R137" s="28">
        <f t="shared" si="54"/>
        <v>1207429</v>
      </c>
      <c r="S137" s="230">
        <f t="shared" si="55"/>
        <v>283703</v>
      </c>
    </row>
    <row r="138" spans="1:19" s="61" customFormat="1" ht="16.5" customHeight="1">
      <c r="B138" s="122" t="s">
        <v>83</v>
      </c>
      <c r="D138" s="27">
        <v>146162</v>
      </c>
      <c r="E138" s="28">
        <v>141900</v>
      </c>
      <c r="F138" s="28">
        <v>143843</v>
      </c>
      <c r="G138" s="29">
        <v>145654</v>
      </c>
      <c r="H138" s="27">
        <v>136247</v>
      </c>
      <c r="I138" s="28">
        <v>142238</v>
      </c>
      <c r="J138" s="28">
        <v>141879</v>
      </c>
      <c r="K138" s="29">
        <v>147078</v>
      </c>
      <c r="L138" s="27">
        <v>133048</v>
      </c>
      <c r="M138" s="28"/>
      <c r="N138" s="28"/>
      <c r="O138" s="29"/>
      <c r="P138" s="28"/>
      <c r="Q138" s="28">
        <f>SUM(D138:G138)</f>
        <v>577559</v>
      </c>
      <c r="R138" s="28">
        <f t="shared" si="54"/>
        <v>567442</v>
      </c>
      <c r="S138" s="230">
        <f t="shared" si="55"/>
        <v>133048</v>
      </c>
    </row>
    <row r="139" spans="1:19" s="61" customFormat="1" ht="16.5" customHeight="1">
      <c r="B139" s="122" t="s">
        <v>84</v>
      </c>
      <c r="D139" s="27">
        <v>110917</v>
      </c>
      <c r="E139" s="28">
        <v>113241</v>
      </c>
      <c r="F139" s="28">
        <v>123866</v>
      </c>
      <c r="G139" s="29">
        <v>129530</v>
      </c>
      <c r="H139" s="27">
        <v>114639</v>
      </c>
      <c r="I139" s="28">
        <v>108714</v>
      </c>
      <c r="J139" s="28">
        <v>117374</v>
      </c>
      <c r="K139" s="29">
        <v>118129</v>
      </c>
      <c r="L139" s="27">
        <v>106047</v>
      </c>
      <c r="M139" s="28"/>
      <c r="N139" s="28"/>
      <c r="O139" s="29"/>
      <c r="P139" s="28"/>
      <c r="Q139" s="28">
        <f>SUM(D139:G139)</f>
        <v>477554</v>
      </c>
      <c r="R139" s="28">
        <f t="shared" si="54"/>
        <v>458856</v>
      </c>
      <c r="S139" s="230">
        <f t="shared" si="55"/>
        <v>106047</v>
      </c>
    </row>
    <row r="140" spans="1:19" s="61" customFormat="1" ht="16.5" customHeight="1">
      <c r="B140" s="61" t="s">
        <v>79</v>
      </c>
      <c r="D140" s="27">
        <v>48747</v>
      </c>
      <c r="E140" s="28">
        <v>52754</v>
      </c>
      <c r="F140" s="28">
        <v>55565</v>
      </c>
      <c r="G140" s="29">
        <v>51280</v>
      </c>
      <c r="H140" s="27">
        <v>46427</v>
      </c>
      <c r="I140" s="28">
        <v>44896</v>
      </c>
      <c r="J140" s="28">
        <v>49332</v>
      </c>
      <c r="K140" s="29">
        <v>40476</v>
      </c>
      <c r="L140" s="27">
        <v>44608</v>
      </c>
      <c r="M140" s="28"/>
      <c r="N140" s="28"/>
      <c r="O140" s="29"/>
      <c r="P140" s="28"/>
      <c r="Q140" s="28">
        <f>SUM(D140:G140)</f>
        <v>208346</v>
      </c>
      <c r="R140" s="28">
        <f t="shared" si="54"/>
        <v>181131</v>
      </c>
      <c r="S140" s="230">
        <f t="shared" si="55"/>
        <v>44608</v>
      </c>
    </row>
    <row r="141" spans="1:19">
      <c r="A141" s="3"/>
      <c r="B141" s="3"/>
      <c r="C141" s="3"/>
      <c r="I141" s="28"/>
      <c r="M141" s="28"/>
    </row>
    <row r="142" spans="1:19">
      <c r="A142" s="3" t="s">
        <v>133</v>
      </c>
      <c r="B142" s="3"/>
      <c r="C142" s="3"/>
    </row>
    <row r="143" spans="1:19">
      <c r="A143" s="3" t="s">
        <v>134</v>
      </c>
      <c r="B143" s="3"/>
      <c r="C143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8" orientation="portrait" r:id="rId1"/>
  <headerFooter alignWithMargins="0"/>
  <rowBreaks count="1" manualBreakCount="1">
    <brk id="103" max="16383" man="1"/>
  </rowBreaks>
  <ignoredErrors>
    <ignoredError sqref="Q8:Q21 Q50:Q56 Q58 Q110:Q129 Q136:Q140" formulaRange="1"/>
    <ignoredError sqref="Q5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4" collapsed="1"/>
    <col min="30" max="16384" width="8.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171</v>
      </c>
      <c r="E4" s="11" t="s">
        <v>127</v>
      </c>
      <c r="F4" s="11"/>
      <c r="G4" s="126" t="s">
        <v>89</v>
      </c>
      <c r="H4" s="11" t="s">
        <v>172</v>
      </c>
      <c r="I4" s="11" t="s">
        <v>129</v>
      </c>
      <c r="J4" s="11"/>
      <c r="K4" s="127" t="s">
        <v>130</v>
      </c>
      <c r="L4" s="10" t="s">
        <v>173</v>
      </c>
      <c r="M4" s="11" t="s">
        <v>129</v>
      </c>
      <c r="N4" s="11" t="s">
        <v>129</v>
      </c>
      <c r="O4" s="11" t="s">
        <v>127</v>
      </c>
      <c r="P4" s="10" t="s">
        <v>174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171</v>
      </c>
      <c r="Y4" s="13" t="s">
        <v>172</v>
      </c>
      <c r="Z4" s="13" t="s">
        <v>173</v>
      </c>
      <c r="AA4" s="13" t="s">
        <v>174</v>
      </c>
      <c r="AB4" s="13" t="s">
        <v>136</v>
      </c>
    </row>
    <row r="5" spans="1:2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6" t="s">
        <v>152</v>
      </c>
      <c r="I5" s="16" t="s">
        <v>151</v>
      </c>
      <c r="J5" s="16" t="s">
        <v>150</v>
      </c>
      <c r="K5" s="16" t="s">
        <v>149</v>
      </c>
      <c r="L5" s="15" t="s">
        <v>153</v>
      </c>
      <c r="M5" s="16" t="s">
        <v>151</v>
      </c>
      <c r="N5" s="16" t="s">
        <v>150</v>
      </c>
      <c r="O5" s="16" t="s">
        <v>149</v>
      </c>
      <c r="P5" s="15" t="s">
        <v>152</v>
      </c>
      <c r="Q5" s="16" t="s">
        <v>151</v>
      </c>
      <c r="R5" s="16" t="s">
        <v>150</v>
      </c>
      <c r="S5" s="17" t="s">
        <v>149</v>
      </c>
      <c r="T5" s="16" t="s">
        <v>151</v>
      </c>
      <c r="U5" s="16" t="s">
        <v>150</v>
      </c>
      <c r="V5" s="17" t="s">
        <v>149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7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7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7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7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5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7" customHeight="1">
      <c r="A34" s="86"/>
      <c r="B34" s="86"/>
      <c r="C34" s="86"/>
      <c r="D34" s="15" t="s">
        <v>152</v>
      </c>
      <c r="E34" s="16" t="s">
        <v>151</v>
      </c>
      <c r="F34" s="16" t="s">
        <v>150</v>
      </c>
      <c r="G34" s="16" t="s">
        <v>149</v>
      </c>
      <c r="H34" s="15" t="s">
        <v>152</v>
      </c>
      <c r="I34" s="16" t="s">
        <v>151</v>
      </c>
      <c r="J34" s="16" t="s">
        <v>150</v>
      </c>
      <c r="K34" s="16" t="s">
        <v>149</v>
      </c>
      <c r="L34" s="15" t="str">
        <f>L5</f>
        <v>Q1 *1</v>
      </c>
      <c r="M34" s="16" t="s">
        <v>151</v>
      </c>
      <c r="N34" s="16" t="str">
        <f>N5</f>
        <v>Q3</v>
      </c>
      <c r="O34" s="16" t="s">
        <v>149</v>
      </c>
      <c r="P34" s="15" t="str">
        <f>P5</f>
        <v>Q1</v>
      </c>
      <c r="Q34" s="16" t="s">
        <v>151</v>
      </c>
      <c r="R34" s="16" t="str">
        <f>R5</f>
        <v>Q3</v>
      </c>
      <c r="S34" s="17" t="s">
        <v>149</v>
      </c>
      <c r="T34" s="16" t="s">
        <v>151</v>
      </c>
      <c r="U34" s="16" t="str">
        <f>U5</f>
        <v>Q3</v>
      </c>
      <c r="V34" s="17" t="s">
        <v>149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7" customHeight="1">
      <c r="A43" s="1" t="s">
        <v>87</v>
      </c>
      <c r="B43" s="2"/>
      <c r="C43" s="2"/>
      <c r="S43" s="79"/>
      <c r="V43" s="79"/>
    </row>
    <row r="44" spans="1:28" ht="13.9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7" customHeight="1">
      <c r="A47" s="86"/>
      <c r="B47" s="86"/>
      <c r="C47" s="86"/>
      <c r="D47" s="15" t="s">
        <v>152</v>
      </c>
      <c r="E47" s="16" t="s">
        <v>151</v>
      </c>
      <c r="F47" s="16" t="s">
        <v>150</v>
      </c>
      <c r="G47" s="16" t="s">
        <v>149</v>
      </c>
      <c r="H47" s="15" t="s">
        <v>152</v>
      </c>
      <c r="I47" s="16" t="s">
        <v>151</v>
      </c>
      <c r="J47" s="16" t="s">
        <v>150</v>
      </c>
      <c r="K47" s="16" t="s">
        <v>149</v>
      </c>
      <c r="L47" s="15" t="str">
        <f>L5</f>
        <v>Q1 *1</v>
      </c>
      <c r="M47" s="16" t="s">
        <v>151</v>
      </c>
      <c r="N47" s="16" t="str">
        <f>N5</f>
        <v>Q3</v>
      </c>
      <c r="O47" s="16" t="s">
        <v>149</v>
      </c>
      <c r="P47" s="15" t="str">
        <f>P5</f>
        <v>Q1</v>
      </c>
      <c r="Q47" s="16" t="s">
        <v>151</v>
      </c>
      <c r="R47" s="16" t="str">
        <f>R5</f>
        <v>Q3</v>
      </c>
      <c r="S47" s="17" t="s">
        <v>149</v>
      </c>
      <c r="T47" s="16" t="s">
        <v>151</v>
      </c>
      <c r="U47" s="16" t="str">
        <f>U5</f>
        <v>Q3</v>
      </c>
      <c r="V47" s="17" t="s">
        <v>149</v>
      </c>
      <c r="X47" s="18"/>
      <c r="Y47" s="18"/>
      <c r="Z47" s="18"/>
      <c r="AA47" s="18"/>
      <c r="AB47" s="18"/>
    </row>
    <row r="48" spans="1:28" ht="19.7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7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7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7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7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7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7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7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7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7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7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7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7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">
        <v>150</v>
      </c>
      <c r="G67" s="16" t="s">
        <v>149</v>
      </c>
      <c r="H67" s="15" t="s">
        <v>152</v>
      </c>
      <c r="I67" s="16" t="s">
        <v>151</v>
      </c>
      <c r="J67" s="16" t="s">
        <v>150</v>
      </c>
      <c r="K67" s="16" t="s">
        <v>149</v>
      </c>
      <c r="L67" s="15" t="str">
        <f>L5</f>
        <v>Q1 *1</v>
      </c>
      <c r="M67" s="16" t="s">
        <v>151</v>
      </c>
      <c r="N67" s="16" t="str">
        <f>N5</f>
        <v>Q3</v>
      </c>
      <c r="O67" s="16" t="s">
        <v>149</v>
      </c>
      <c r="P67" s="15" t="str">
        <f>P5</f>
        <v>Q1</v>
      </c>
      <c r="Q67" s="16" t="s">
        <v>151</v>
      </c>
      <c r="R67" s="16" t="str">
        <f>R5</f>
        <v>Q3</v>
      </c>
      <c r="S67" s="17" t="s">
        <v>149</v>
      </c>
      <c r="T67" s="16" t="s">
        <v>151</v>
      </c>
      <c r="U67" s="16" t="str">
        <f>U5</f>
        <v>Q3</v>
      </c>
      <c r="V67" s="17" t="s">
        <v>149</v>
      </c>
      <c r="W67" s="79"/>
      <c r="X67" s="18"/>
      <c r="Y67" s="18"/>
      <c r="Z67" s="18"/>
      <c r="AA67" s="18"/>
      <c r="AB67" s="18"/>
    </row>
    <row r="68" spans="1:28" s="14" customFormat="1" ht="19.7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7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7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7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7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7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7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7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7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7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7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7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7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7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7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7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7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7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7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7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7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7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7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7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7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7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7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7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7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7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7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7" customHeight="1">
      <c r="A106" s="84"/>
      <c r="B106" s="84"/>
      <c r="C106" s="84"/>
      <c r="D106" s="15" t="s">
        <v>152</v>
      </c>
      <c r="E106" s="16" t="s">
        <v>151</v>
      </c>
      <c r="F106" s="16" t="s">
        <v>150</v>
      </c>
      <c r="G106" s="16" t="s">
        <v>149</v>
      </c>
      <c r="H106" s="15" t="s">
        <v>152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149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149</v>
      </c>
      <c r="T106" s="16" t="str">
        <f>T5</f>
        <v>Q2</v>
      </c>
      <c r="U106" s="16" t="str">
        <f>U5</f>
        <v>Q3</v>
      </c>
      <c r="V106" s="17" t="s">
        <v>149</v>
      </c>
      <c r="X106" s="18"/>
      <c r="Y106" s="18"/>
      <c r="Z106" s="18"/>
      <c r="AA106" s="18"/>
      <c r="AB106" s="18"/>
    </row>
    <row r="107" spans="1:28" ht="19.7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7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7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7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7" customHeight="1">
      <c r="A119" s="84"/>
      <c r="B119" s="84"/>
      <c r="C119" s="84"/>
      <c r="D119" s="15" t="s">
        <v>152</v>
      </c>
      <c r="E119" s="16" t="s">
        <v>151</v>
      </c>
      <c r="F119" s="16" t="s">
        <v>150</v>
      </c>
      <c r="G119" s="16" t="s">
        <v>149</v>
      </c>
      <c r="H119" s="15" t="s">
        <v>152</v>
      </c>
      <c r="I119" s="16" t="s">
        <v>151</v>
      </c>
      <c r="J119" s="16" t="s">
        <v>150</v>
      </c>
      <c r="K119" s="16" t="s">
        <v>149</v>
      </c>
      <c r="L119" s="15" t="str">
        <f>L5</f>
        <v>Q1 *1</v>
      </c>
      <c r="M119" s="16" t="s">
        <v>151</v>
      </c>
      <c r="N119" s="16" t="str">
        <f>N5</f>
        <v>Q3</v>
      </c>
      <c r="O119" s="16" t="s">
        <v>149</v>
      </c>
      <c r="P119" s="15" t="str">
        <f>P5</f>
        <v>Q1</v>
      </c>
      <c r="Q119" s="16" t="s">
        <v>151</v>
      </c>
      <c r="R119" s="16" t="str">
        <f>R5</f>
        <v>Q3</v>
      </c>
      <c r="S119" s="17" t="s">
        <v>149</v>
      </c>
      <c r="T119" s="16" t="s">
        <v>151</v>
      </c>
      <c r="U119" s="16" t="str">
        <f>U5</f>
        <v>Q3</v>
      </c>
      <c r="V119" s="17" t="s">
        <v>149</v>
      </c>
      <c r="X119" s="18"/>
      <c r="Y119" s="18"/>
      <c r="Z119" s="18"/>
      <c r="AA119" s="18"/>
      <c r="AB119" s="18"/>
    </row>
    <row r="120" spans="1:28" s="22" customFormat="1" ht="21.95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7" customHeight="1">
      <c r="A131" s="79"/>
      <c r="B131" s="79"/>
      <c r="C131" s="79"/>
      <c r="D131" s="15" t="s">
        <v>152</v>
      </c>
      <c r="E131" s="16" t="s">
        <v>151</v>
      </c>
      <c r="F131" s="16" t="s">
        <v>150</v>
      </c>
      <c r="G131" s="16" t="s">
        <v>149</v>
      </c>
      <c r="H131" s="15" t="s">
        <v>152</v>
      </c>
      <c r="I131" s="16" t="s">
        <v>151</v>
      </c>
      <c r="J131" s="16" t="s">
        <v>150</v>
      </c>
      <c r="K131" s="16" t="s">
        <v>149</v>
      </c>
      <c r="L131" s="15" t="str">
        <f>L5</f>
        <v>Q1 *1</v>
      </c>
      <c r="M131" s="16" t="s">
        <v>151</v>
      </c>
      <c r="N131" s="16" t="str">
        <f>N5</f>
        <v>Q3</v>
      </c>
      <c r="O131" s="16" t="s">
        <v>149</v>
      </c>
      <c r="P131" s="15" t="str">
        <f>P5</f>
        <v>Q1</v>
      </c>
      <c r="Q131" s="16" t="s">
        <v>151</v>
      </c>
      <c r="R131" s="16" t="str">
        <f>R5</f>
        <v>Q3</v>
      </c>
      <c r="S131" s="17" t="s">
        <v>149</v>
      </c>
      <c r="T131" s="16" t="s">
        <v>151</v>
      </c>
      <c r="U131" s="16" t="str">
        <f>U5</f>
        <v>Q3</v>
      </c>
      <c r="V131" s="17" t="s">
        <v>149</v>
      </c>
      <c r="X131" s="18"/>
      <c r="Y131" s="18"/>
      <c r="Z131" s="18"/>
      <c r="AA131" s="18"/>
      <c r="AB131" s="18"/>
    </row>
    <row r="132" spans="1:28" s="22" customFormat="1" ht="21.95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55" customWidth="1"/>
    <col min="3" max="3" width="45.5" style="155" customWidth="1"/>
    <col min="4" max="11" width="9.875" style="155" customWidth="1" outlineLevel="1"/>
    <col min="12" max="19" width="9.875" style="154" customWidth="1" outlineLevel="1"/>
    <col min="20" max="31" width="9.875" style="154" customWidth="1"/>
    <col min="32" max="32" width="8.875" style="154"/>
    <col min="33" max="36" width="9.875" style="154" customWidth="1" outlineLevel="1"/>
    <col min="37" max="39" width="9.875" style="154" customWidth="1"/>
    <col min="40" max="16384" width="8.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175</v>
      </c>
      <c r="E4" s="161"/>
      <c r="F4" s="161"/>
      <c r="G4" s="161"/>
      <c r="H4" s="162" t="s">
        <v>176</v>
      </c>
      <c r="I4" s="161"/>
      <c r="J4" s="161"/>
      <c r="K4" s="161"/>
      <c r="L4" s="162" t="s">
        <v>171</v>
      </c>
      <c r="M4" s="160"/>
      <c r="N4" s="160"/>
      <c r="O4" s="160"/>
      <c r="Q4" s="163" t="s">
        <v>175</v>
      </c>
      <c r="R4" s="163" t="s">
        <v>176</v>
      </c>
      <c r="S4" s="164" t="s">
        <v>171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7" customHeight="1">
      <c r="A5" s="165"/>
      <c r="B5" s="165"/>
      <c r="C5" s="165"/>
      <c r="D5" s="166" t="s">
        <v>153</v>
      </c>
      <c r="E5" s="166" t="s">
        <v>161</v>
      </c>
      <c r="F5" s="166" t="s">
        <v>157</v>
      </c>
      <c r="G5" s="166" t="s">
        <v>149</v>
      </c>
      <c r="H5" s="167" t="s">
        <v>152</v>
      </c>
      <c r="I5" s="166" t="s">
        <v>151</v>
      </c>
      <c r="J5" s="166" t="s">
        <v>150</v>
      </c>
      <c r="K5" s="166" t="s">
        <v>149</v>
      </c>
      <c r="L5" s="167" t="s">
        <v>152</v>
      </c>
      <c r="M5" s="166" t="s">
        <v>151</v>
      </c>
      <c r="N5" s="166" t="s">
        <v>150</v>
      </c>
      <c r="O5" s="166" t="s">
        <v>149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7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7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7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7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5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5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154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7" customHeight="1">
      <c r="A34" s="195"/>
      <c r="B34" s="195"/>
      <c r="C34" s="195"/>
      <c r="D34" s="166" t="s">
        <v>153</v>
      </c>
      <c r="E34" s="166" t="s">
        <v>161</v>
      </c>
      <c r="F34" s="166" t="s">
        <v>157</v>
      </c>
      <c r="G34" s="166" t="s">
        <v>149</v>
      </c>
      <c r="H34" s="167" t="s">
        <v>153</v>
      </c>
      <c r="I34" s="166" t="s">
        <v>161</v>
      </c>
      <c r="J34" s="166" t="s">
        <v>157</v>
      </c>
      <c r="K34" s="166" t="s">
        <v>149</v>
      </c>
      <c r="L34" s="167" t="s">
        <v>152</v>
      </c>
      <c r="M34" s="166" t="s">
        <v>151</v>
      </c>
      <c r="N34" s="166" t="s">
        <v>150</v>
      </c>
      <c r="O34" s="166" t="s">
        <v>149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7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154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7" customHeight="1">
      <c r="A47" s="195"/>
      <c r="B47" s="195"/>
      <c r="C47" s="195"/>
      <c r="D47" s="166" t="s">
        <v>153</v>
      </c>
      <c r="E47" s="166" t="s">
        <v>161</v>
      </c>
      <c r="F47" s="166" t="s">
        <v>157</v>
      </c>
      <c r="G47" s="166" t="s">
        <v>149</v>
      </c>
      <c r="H47" s="167" t="s">
        <v>152</v>
      </c>
      <c r="I47" s="166" t="s">
        <v>151</v>
      </c>
      <c r="J47" s="166" t="s">
        <v>150</v>
      </c>
      <c r="K47" s="166" t="s">
        <v>149</v>
      </c>
      <c r="L47" s="167" t="s">
        <v>152</v>
      </c>
      <c r="M47" s="166" t="s">
        <v>151</v>
      </c>
      <c r="N47" s="166" t="s">
        <v>150</v>
      </c>
      <c r="O47" s="166" t="s">
        <v>149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7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7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7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7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7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7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7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7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7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7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7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7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7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7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154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2" customHeight="1">
      <c r="A68" s="195" t="s">
        <v>28</v>
      </c>
      <c r="B68" s="195"/>
      <c r="C68" s="209"/>
      <c r="D68" s="166" t="s">
        <v>153</v>
      </c>
      <c r="E68" s="166" t="s">
        <v>161</v>
      </c>
      <c r="F68" s="166" t="s">
        <v>157</v>
      </c>
      <c r="G68" s="166" t="s">
        <v>149</v>
      </c>
      <c r="H68" s="167" t="s">
        <v>152</v>
      </c>
      <c r="I68" s="166" t="s">
        <v>151</v>
      </c>
      <c r="J68" s="166" t="s">
        <v>150</v>
      </c>
      <c r="K68" s="166" t="s">
        <v>149</v>
      </c>
      <c r="L68" s="167" t="s">
        <v>152</v>
      </c>
      <c r="M68" s="166" t="s">
        <v>151</v>
      </c>
      <c r="N68" s="166" t="s">
        <v>150</v>
      </c>
      <c r="O68" s="166" t="s">
        <v>149</v>
      </c>
      <c r="P68" s="187"/>
      <c r="Q68" s="168"/>
      <c r="R68" s="168"/>
      <c r="S68" s="168"/>
    </row>
    <row r="69" spans="1:39" s="165" customFormat="1" ht="19.7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7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7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7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7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7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7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7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7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7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7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7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7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2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7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7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7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7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7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7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7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7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7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7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7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7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7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7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7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7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7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154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7" customHeight="1">
      <c r="A106" s="161"/>
      <c r="B106" s="161"/>
      <c r="C106" s="161"/>
      <c r="D106" s="166" t="s">
        <v>153</v>
      </c>
      <c r="E106" s="166" t="s">
        <v>161</v>
      </c>
      <c r="F106" s="166" t="s">
        <v>157</v>
      </c>
      <c r="G106" s="166" t="s">
        <v>149</v>
      </c>
      <c r="H106" s="167" t="s">
        <v>152</v>
      </c>
      <c r="I106" s="166" t="s">
        <v>151</v>
      </c>
      <c r="J106" s="166" t="s">
        <v>150</v>
      </c>
      <c r="K106" s="166" t="s">
        <v>149</v>
      </c>
      <c r="L106" s="167" t="s">
        <v>152</v>
      </c>
      <c r="M106" s="166" t="s">
        <v>151</v>
      </c>
      <c r="N106" s="166" t="s">
        <v>150</v>
      </c>
      <c r="O106" s="166" t="s">
        <v>149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7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7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7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7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154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7" customHeight="1">
      <c r="A119" s="161"/>
      <c r="B119" s="161"/>
      <c r="C119" s="161"/>
      <c r="D119" s="166" t="s">
        <v>165</v>
      </c>
      <c r="E119" s="166" t="s">
        <v>162</v>
      </c>
      <c r="F119" s="166" t="s">
        <v>158</v>
      </c>
      <c r="G119" s="166" t="s">
        <v>155</v>
      </c>
      <c r="H119" s="167" t="s">
        <v>152</v>
      </c>
      <c r="I119" s="166" t="s">
        <v>151</v>
      </c>
      <c r="J119" s="166" t="s">
        <v>150</v>
      </c>
      <c r="K119" s="166" t="s">
        <v>149</v>
      </c>
      <c r="L119" s="167" t="s">
        <v>152</v>
      </c>
      <c r="M119" s="166" t="s">
        <v>151</v>
      </c>
      <c r="N119" s="166" t="s">
        <v>150</v>
      </c>
      <c r="O119" s="166" t="s">
        <v>149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5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154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154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7" customHeight="1">
      <c r="A131" s="187"/>
      <c r="B131" s="187"/>
      <c r="C131" s="187"/>
      <c r="D131" s="166" t="s">
        <v>166</v>
      </c>
      <c r="E131" s="166" t="s">
        <v>163</v>
      </c>
      <c r="F131" s="166" t="s">
        <v>159</v>
      </c>
      <c r="G131" s="166" t="s">
        <v>156</v>
      </c>
      <c r="H131" s="167" t="s">
        <v>167</v>
      </c>
      <c r="I131" s="166" t="s">
        <v>164</v>
      </c>
      <c r="J131" s="166" t="s">
        <v>160</v>
      </c>
      <c r="K131" s="166" t="s">
        <v>156</v>
      </c>
      <c r="L131" s="167" t="s">
        <v>168</v>
      </c>
      <c r="M131" s="166" t="s">
        <v>151</v>
      </c>
      <c r="N131" s="166" t="s">
        <v>160</v>
      </c>
      <c r="O131" s="166" t="s">
        <v>156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5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8" ma:contentTypeDescription="新しいドキュメントを作成します。" ma:contentTypeScope="" ma:versionID="d48e4ac858bbccd7ead73372c5215534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9d20677daa046ba8e71d38fde1287711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6B596F-546D-4110-AF33-2E95A1E3556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schemas.microsoft.com/office/2006/documentManagement/types"/>
    <ds:schemaRef ds:uri="http://schemas.openxmlformats.org/package/2006/metadata/core-properties"/>
    <ds:schemaRef ds:uri="c00bc5bf-ef2e-4736-9f56-0707dddfb7fc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01A4826-C12D-48B8-85D2-F3D4E481D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Data_～FY2013(U.S.GAAP)'!Print_Titles</vt:lpstr>
      <vt:lpstr>'RICOH Data_FY2013～(IFRS)'!Print_Titles</vt:lpstr>
      <vt:lpstr>'RICOH Data_FY2017～(segment)'!Print_Titles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Funaba Chie</cp:lastModifiedBy>
  <dcterms:created xsi:type="dcterms:W3CDTF">2014-01-29T05:03:19Z</dcterms:created>
  <dcterms:modified xsi:type="dcterms:W3CDTF">2019-07-31T07:12:50Z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