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workbookProtection workbookPassword="E59C" lockStructure="1"/>
  <bookViews>
    <workbookView xWindow="-45" yWindow="-150" windowWidth="21510" windowHeight="10485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FY2015.03～(IFRS)'!$A$1:$S$140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52511"/>
</workbook>
</file>

<file path=xl/calcChain.xml><?xml version="1.0" encoding="utf-8"?>
<calcChain xmlns="http://schemas.openxmlformats.org/spreadsheetml/2006/main"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R130" i="15"/>
  <c r="R118" i="15"/>
  <c r="Q33" i="15"/>
  <c r="Q46" i="15"/>
  <c r="Q66" i="15"/>
  <c r="Q105" i="15"/>
  <c r="Q118" i="15"/>
  <c r="Q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R105" i="15" l="1"/>
  <c r="R66" i="15"/>
  <c r="R46" i="15"/>
  <c r="R33" i="15"/>
  <c r="R137" i="15"/>
  <c r="R136" i="15"/>
  <c r="R135" i="15"/>
  <c r="R134" i="15"/>
  <c r="R133" i="15"/>
  <c r="R126" i="15"/>
  <c r="R125" i="15"/>
  <c r="R124" i="15"/>
  <c r="R123" i="15"/>
  <c r="R122" i="15"/>
  <c r="R121" i="15"/>
  <c r="R110" i="15"/>
  <c r="R109" i="15"/>
  <c r="R108" i="15"/>
  <c r="R107" i="15"/>
  <c r="R99" i="15"/>
  <c r="R15" i="15" s="1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16" i="15" s="1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0" i="15"/>
  <c r="R59" i="15"/>
  <c r="R58" i="15"/>
  <c r="R57" i="15"/>
  <c r="R56" i="15"/>
  <c r="R55" i="15"/>
  <c r="R54" i="15"/>
  <c r="R53" i="15"/>
  <c r="R52" i="15"/>
  <c r="R9" i="15" s="1"/>
  <c r="R51" i="15"/>
  <c r="R50" i="15"/>
  <c r="R49" i="15"/>
  <c r="R48" i="15"/>
  <c r="R8" i="15" s="1"/>
  <c r="R38" i="15"/>
  <c r="R26" i="15"/>
  <c r="R25" i="15"/>
  <c r="R24" i="15"/>
  <c r="R21" i="15"/>
  <c r="R20" i="15"/>
  <c r="R19" i="15"/>
  <c r="R10" i="15"/>
  <c r="R12" i="15" l="1"/>
  <c r="R11" i="15"/>
  <c r="R14" i="15"/>
  <c r="R111" i="15"/>
  <c r="R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<sst xmlns="http://schemas.openxmlformats.org/spreadsheetml/2006/main" count="409" uniqueCount="177">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</sst>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13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0"/>
  <sheetViews>
    <sheetView showGridLine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R9" sqref="R9"/>
    </sheetView>
  </sheetViews>
  <sheetFormatPr defaultColWidth="8.875" defaultRowHeight="13.5"/>
  <cols>
    <col min="1" max="2" width="3.625" style="153" customWidth="1"/>
    <col min="3" max="3" width="52.625" style="153" customWidth="1"/>
    <col min="4" max="15" width="9.875" style="122" customWidth="1"/>
    <col min="16" max="16" width="6" style="122" customWidth="1"/>
    <col min="17" max="21" width="9.875" style="122" customWidth="1"/>
    <col min="22" max="16384" width="8.875" style="153"/>
  </cols>
  <sheetData>
    <row r="1" spans="1:21">
      <c r="A1" s="151" t="s">
        <v>93</v>
      </c>
      <c r="B1" s="152"/>
      <c r="C1" s="152"/>
      <c r="T1" s="153"/>
      <c r="U1" s="153"/>
    </row>
    <row r="2" spans="1:21">
      <c r="A2" s="154"/>
      <c r="T2" s="153"/>
      <c r="U2" s="153"/>
    </row>
    <row r="3" spans="1:21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O3" s="106"/>
      <c r="Q3" s="106"/>
      <c r="R3" s="106"/>
      <c r="S3" s="106"/>
      <c r="T3" s="153"/>
      <c r="U3" s="153"/>
    </row>
    <row r="4" spans="1:21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O4" s="123" t="s">
        <v>160</v>
      </c>
      <c r="Q4" s="148" t="s">
        <v>105</v>
      </c>
      <c r="R4" s="148" t="s">
        <v>161</v>
      </c>
      <c r="S4" s="148" t="s">
        <v>176</v>
      </c>
      <c r="T4" s="153"/>
      <c r="U4" s="153"/>
    </row>
    <row r="5" spans="1:21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O5" s="124" t="s">
        <v>60</v>
      </c>
      <c r="Q5" s="149" t="s">
        <v>97</v>
      </c>
      <c r="R5" s="149" t="s">
        <v>167</v>
      </c>
      <c r="S5" s="149" t="s">
        <v>97</v>
      </c>
      <c r="T5" s="153"/>
      <c r="U5" s="153"/>
    </row>
    <row r="6" spans="1:21" s="33" customFormat="1" collapsed="1">
      <c r="A6" s="6" t="s">
        <v>76</v>
      </c>
      <c r="B6" s="30"/>
      <c r="C6" s="30"/>
      <c r="D6" s="34"/>
      <c r="G6" s="32"/>
      <c r="L6" s="34"/>
    </row>
    <row r="7" spans="1:21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21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37">
        <v>565172</v>
      </c>
      <c r="P8" s="150"/>
      <c r="Q8" s="129">
        <v>2108475</v>
      </c>
      <c r="R8" s="129">
        <f>R48</f>
        <v>2151404</v>
      </c>
      <c r="S8" s="129">
        <v>2209028</v>
      </c>
      <c r="T8" s="153"/>
      <c r="U8" s="153"/>
    </row>
    <row r="9" spans="1:21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25">
        <v>16835</v>
      </c>
      <c r="P9" s="150"/>
      <c r="Q9" s="125">
        <v>120345</v>
      </c>
      <c r="R9" s="125">
        <f>R52</f>
        <v>115765</v>
      </c>
      <c r="S9" s="125">
        <v>102295</v>
      </c>
      <c r="T9" s="153"/>
      <c r="U9" s="153"/>
    </row>
    <row r="10" spans="1:21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O10" s="47">
        <v>2.978739215672397E-2</v>
      </c>
      <c r="Q10" s="47">
        <v>5.7076797211254582E-2</v>
      </c>
      <c r="R10" s="47">
        <f>R52/R48</f>
        <v>5.3809047487129336E-2</v>
      </c>
      <c r="S10" s="47">
        <v>4.6307697322080121E-2</v>
      </c>
    </row>
    <row r="11" spans="1:21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26">
        <v>11560</v>
      </c>
      <c r="P11" s="150"/>
      <c r="Q11" s="126">
        <v>72818</v>
      </c>
      <c r="R11" s="126">
        <f>R60</f>
        <v>68562</v>
      </c>
      <c r="S11" s="126">
        <v>62975</v>
      </c>
      <c r="T11" s="153"/>
      <c r="U11" s="153"/>
    </row>
    <row r="12" spans="1:21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O12" s="53">
        <v>2.0453950301855012E-2</v>
      </c>
      <c r="Q12" s="53">
        <v>3.4535861226715994E-2</v>
      </c>
      <c r="R12" s="53">
        <f>R60/R48</f>
        <v>3.1868491459530614E-2</v>
      </c>
      <c r="S12" s="53">
        <v>2.8508013479231591E-2</v>
      </c>
    </row>
    <row r="13" spans="1:21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27">
        <v>37953</v>
      </c>
      <c r="P13" s="150"/>
      <c r="Q13" s="127">
        <v>23956</v>
      </c>
      <c r="R13" s="127">
        <f>R111</f>
        <v>-40913</v>
      </c>
      <c r="S13" s="127">
        <v>-4280</v>
      </c>
      <c r="T13" s="153"/>
      <c r="U13" s="153"/>
    </row>
    <row r="14" spans="1:21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O14" s="173"/>
      <c r="Q14" s="47">
        <v>7.4999999999999997E-2</v>
      </c>
      <c r="R14" s="47">
        <f>R60/((1029413+R96)/2)</f>
        <v>6.4877601037102925E-2</v>
      </c>
      <c r="S14" s="47">
        <v>5.9770522952924843E-2</v>
      </c>
    </row>
    <row r="15" spans="1:21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5">J96/J99</f>
        <v>0.40355378608381781</v>
      </c>
      <c r="K15" s="47">
        <f t="shared" si="5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O15" s="47">
        <v>0.38819670076403018</v>
      </c>
      <c r="Q15" s="47">
        <v>0.39644375876621052</v>
      </c>
      <c r="R15" s="47">
        <f>R96/R99</f>
        <v>0.39710065940055095</v>
      </c>
      <c r="S15" s="47">
        <v>0.38819670076403018</v>
      </c>
    </row>
    <row r="16" spans="1:21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7">
        <v>852800</v>
      </c>
      <c r="P16" s="134"/>
      <c r="Q16" s="137">
        <v>724164</v>
      </c>
      <c r="R16" s="137">
        <f>R83+R87</f>
        <v>790580</v>
      </c>
      <c r="S16" s="137">
        <v>852800</v>
      </c>
    </row>
    <row r="17" spans="1:21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4"/>
      <c r="Q17" s="137"/>
      <c r="R17" s="137"/>
      <c r="S17" s="137"/>
    </row>
    <row r="18" spans="1:21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1"/>
      <c r="Q18" s="200"/>
      <c r="R18" s="200"/>
      <c r="S18" s="200"/>
    </row>
    <row r="19" spans="1:21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31961</v>
      </c>
      <c r="H19" s="202">
        <v>27936</v>
      </c>
      <c r="I19" s="203">
        <v>30203</v>
      </c>
      <c r="J19" s="203">
        <v>28682</v>
      </c>
      <c r="K19" s="204">
        <v>31961</v>
      </c>
      <c r="L19" s="202">
        <v>27050</v>
      </c>
      <c r="M19" s="203">
        <v>30675</v>
      </c>
      <c r="N19" s="203">
        <v>28786</v>
      </c>
      <c r="O19" s="203">
        <v>32072</v>
      </c>
      <c r="P19" s="137"/>
      <c r="Q19" s="137">
        <v>118782</v>
      </c>
      <c r="R19" s="137">
        <f>SUM(H19:K19)</f>
        <v>118782</v>
      </c>
      <c r="S19" s="137">
        <v>123605</v>
      </c>
    </row>
    <row r="20" spans="1:21" s="67" customFormat="1" ht="16.5" customHeight="1">
      <c r="B20" s="67" t="s">
        <v>47</v>
      </c>
      <c r="D20" s="205">
        <v>14475</v>
      </c>
      <c r="E20" s="203">
        <v>16087</v>
      </c>
      <c r="F20" s="203">
        <v>22768</v>
      </c>
      <c r="G20" s="150">
        <v>17594</v>
      </c>
      <c r="H20" s="205">
        <v>17440</v>
      </c>
      <c r="I20" s="203">
        <v>18347</v>
      </c>
      <c r="J20" s="203">
        <v>17543</v>
      </c>
      <c r="K20" s="204">
        <v>17594</v>
      </c>
      <c r="L20" s="205">
        <v>17315</v>
      </c>
      <c r="M20" s="203">
        <v>17218</v>
      </c>
      <c r="N20" s="203">
        <v>17999</v>
      </c>
      <c r="O20" s="203">
        <v>16208</v>
      </c>
      <c r="P20" s="137"/>
      <c r="Q20" s="137">
        <v>70924</v>
      </c>
      <c r="R20" s="137">
        <f>SUM(H20:K20)</f>
        <v>70924</v>
      </c>
      <c r="S20" s="137">
        <v>67633</v>
      </c>
    </row>
    <row r="21" spans="1:21" s="67" customFormat="1" ht="17.25" customHeight="1">
      <c r="B21" s="67" t="s">
        <v>48</v>
      </c>
      <c r="D21" s="205">
        <v>16669</v>
      </c>
      <c r="E21" s="203">
        <v>18876</v>
      </c>
      <c r="F21" s="203">
        <v>19393</v>
      </c>
      <c r="G21" s="150">
        <v>21038</v>
      </c>
      <c r="H21" s="205">
        <v>18251</v>
      </c>
      <c r="I21" s="203">
        <v>20404</v>
      </c>
      <c r="J21" s="203">
        <v>16283</v>
      </c>
      <c r="K21" s="204">
        <v>21038</v>
      </c>
      <c r="L21" s="205">
        <v>20596</v>
      </c>
      <c r="M21" s="203">
        <v>20325</v>
      </c>
      <c r="N21" s="203">
        <v>20701</v>
      </c>
      <c r="O21" s="203">
        <v>22156</v>
      </c>
      <c r="P21" s="137"/>
      <c r="Q21" s="137">
        <v>75976</v>
      </c>
      <c r="R21" s="137">
        <f>SUM(H21:K21)</f>
        <v>75976</v>
      </c>
      <c r="S21" s="137">
        <v>85338</v>
      </c>
    </row>
    <row r="22" spans="1:21" s="67" customFormat="1" ht="14.45" customHeight="1"/>
    <row r="23" spans="1:21" s="33" customFormat="1" ht="15" customHeight="1">
      <c r="A23" s="1" t="s">
        <v>0</v>
      </c>
    </row>
    <row r="24" spans="1:21" s="67" customFormat="1" ht="16.5" customHeight="1">
      <c r="A24" s="70"/>
      <c r="B24" s="70" t="s">
        <v>54</v>
      </c>
      <c r="C24" s="70"/>
      <c r="D24" s="206">
        <v>37.5</v>
      </c>
      <c r="E24" s="207">
        <v>37.299999999999997</v>
      </c>
      <c r="F24" s="207">
        <v>37.1</v>
      </c>
      <c r="G24" s="207">
        <v>36.799999999999997</v>
      </c>
      <c r="H24" s="206">
        <v>37.299999999999997</v>
      </c>
      <c r="I24" s="207">
        <v>36.9</v>
      </c>
      <c r="J24" s="207">
        <v>36.700000000000003</v>
      </c>
      <c r="K24" s="207">
        <v>36.299999999999997</v>
      </c>
      <c r="L24" s="206">
        <v>36.6</v>
      </c>
      <c r="M24" s="207">
        <v>36.299999999999997</v>
      </c>
      <c r="N24" s="207">
        <v>36.1</v>
      </c>
      <c r="O24" s="207">
        <v>35.700000000000003</v>
      </c>
      <c r="P24" s="208"/>
      <c r="Q24" s="207">
        <v>36.799999999999997</v>
      </c>
      <c r="R24" s="207">
        <f>K24</f>
        <v>36.299999999999997</v>
      </c>
      <c r="S24" s="207">
        <v>35.700000000000003</v>
      </c>
    </row>
    <row r="25" spans="1:21" s="67" customFormat="1" ht="16.5" customHeight="1">
      <c r="B25" s="67" t="s">
        <v>55</v>
      </c>
      <c r="D25" s="209">
        <v>70.5</v>
      </c>
      <c r="E25" s="208">
        <v>71.400000000000006</v>
      </c>
      <c r="F25" s="208">
        <v>71.2</v>
      </c>
      <c r="G25" s="208">
        <v>71.3</v>
      </c>
      <c r="H25" s="209">
        <v>72</v>
      </c>
      <c r="I25" s="208">
        <v>73</v>
      </c>
      <c r="J25" s="208">
        <v>73.400000000000006</v>
      </c>
      <c r="K25" s="208">
        <v>73.5</v>
      </c>
      <c r="L25" s="209">
        <v>73</v>
      </c>
      <c r="M25" s="208">
        <v>74</v>
      </c>
      <c r="N25" s="208">
        <v>74.3</v>
      </c>
      <c r="O25" s="208">
        <v>73.5</v>
      </c>
      <c r="P25" s="208"/>
      <c r="Q25" s="208">
        <v>71.3</v>
      </c>
      <c r="R25" s="208">
        <f>K25</f>
        <v>73.5</v>
      </c>
      <c r="S25" s="208">
        <v>73.5</v>
      </c>
    </row>
    <row r="26" spans="1:21" s="67" customFormat="1" ht="16.5" customHeight="1">
      <c r="A26" s="66"/>
      <c r="B26" s="66" t="s">
        <v>38</v>
      </c>
      <c r="C26" s="66"/>
      <c r="D26" s="210">
        <v>108</v>
      </c>
      <c r="E26" s="211">
        <v>108.7</v>
      </c>
      <c r="F26" s="211">
        <v>108.3</v>
      </c>
      <c r="G26" s="211">
        <v>108.1</v>
      </c>
      <c r="H26" s="210">
        <v>109.3</v>
      </c>
      <c r="I26" s="211">
        <v>109.9</v>
      </c>
      <c r="J26" s="211">
        <v>110.2</v>
      </c>
      <c r="K26" s="211">
        <v>109.9</v>
      </c>
      <c r="L26" s="210">
        <v>109.7</v>
      </c>
      <c r="M26" s="211">
        <v>110.3</v>
      </c>
      <c r="N26" s="211">
        <v>110.5</v>
      </c>
      <c r="O26" s="211">
        <v>109.3</v>
      </c>
      <c r="P26" s="208"/>
      <c r="Q26" s="211">
        <v>108.1</v>
      </c>
      <c r="R26" s="211">
        <f>K26</f>
        <v>109.9</v>
      </c>
      <c r="S26" s="211">
        <v>109.3</v>
      </c>
    </row>
    <row r="27" spans="1:21">
      <c r="T27" s="153"/>
      <c r="U27" s="153"/>
    </row>
    <row r="28" spans="1:21">
      <c r="T28" s="153"/>
      <c r="U28" s="153"/>
    </row>
    <row r="29" spans="1:21">
      <c r="T29" s="153"/>
      <c r="U29" s="153"/>
    </row>
    <row r="30" spans="1:21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21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21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O32" s="106"/>
      <c r="Q32" s="106"/>
      <c r="R32" s="106"/>
      <c r="S32" s="106"/>
      <c r="T32" s="153"/>
      <c r="U32" s="153"/>
    </row>
    <row r="33" spans="1:21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O33" s="128"/>
      <c r="Q33" s="148" t="str">
        <f>Q4</f>
        <v>2014/3</v>
      </c>
      <c r="R33" s="148" t="str">
        <f>R4</f>
        <v>2015/3</v>
      </c>
      <c r="S33" s="148" t="s">
        <v>176</v>
      </c>
      <c r="T33" s="153"/>
      <c r="U33" s="153"/>
    </row>
    <row r="34" spans="1:21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O34" s="124" t="s">
        <v>60</v>
      </c>
      <c r="Q34" s="149"/>
      <c r="R34" s="149"/>
      <c r="S34" s="149"/>
      <c r="T34" s="153"/>
      <c r="U34" s="153"/>
    </row>
    <row r="35" spans="1:21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100.44</v>
      </c>
      <c r="R35" s="116">
        <v>94.58</v>
      </c>
      <c r="S35" s="116">
        <v>90.03</v>
      </c>
    </row>
    <row r="36" spans="1:21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83" t="s">
        <v>98</v>
      </c>
      <c r="R36" s="83" t="s">
        <v>162</v>
      </c>
      <c r="S36" s="83" t="s">
        <v>98</v>
      </c>
    </row>
    <row r="37" spans="1:21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116">
        <v>33</v>
      </c>
      <c r="R37" s="116">
        <v>34</v>
      </c>
      <c r="S37" s="116">
        <v>35</v>
      </c>
    </row>
    <row r="38" spans="1:21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5">
        <v>0.32855436081242534</v>
      </c>
      <c r="R38" s="85">
        <f>R37/R35</f>
        <v>0.3594840346796363</v>
      </c>
      <c r="S38" s="85">
        <v>0.38875930245473733</v>
      </c>
    </row>
    <row r="39" spans="1:21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212">
        <v>1420.04</v>
      </c>
      <c r="R39" s="212">
        <v>1495.61</v>
      </c>
      <c r="S39" s="212">
        <v>1490.02</v>
      </c>
    </row>
    <row r="40" spans="1:21">
      <c r="T40" s="153"/>
      <c r="U40" s="153"/>
    </row>
    <row r="41" spans="1:21">
      <c r="T41" s="153"/>
      <c r="U41" s="153"/>
    </row>
    <row r="42" spans="1:21">
      <c r="T42" s="153"/>
      <c r="U42" s="153"/>
    </row>
    <row r="43" spans="1:21" ht="25.7" customHeight="1">
      <c r="A43" s="151" t="s">
        <v>95</v>
      </c>
      <c r="B43" s="152"/>
      <c r="C43" s="152"/>
      <c r="T43" s="153"/>
      <c r="U43" s="153"/>
    </row>
    <row r="44" spans="1:21" ht="13.9" customHeight="1">
      <c r="A44" s="154"/>
      <c r="T44" s="153"/>
      <c r="U44" s="153"/>
    </row>
    <row r="45" spans="1:21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O45" s="106"/>
      <c r="Q45" s="106"/>
      <c r="R45" s="106"/>
      <c r="S45" s="106"/>
      <c r="T45" s="153"/>
      <c r="U45" s="153"/>
    </row>
    <row r="46" spans="1:21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O46" s="128"/>
      <c r="Q46" s="148" t="str">
        <f>Q4</f>
        <v>2014/3</v>
      </c>
      <c r="R46" s="148" t="str">
        <f>R4</f>
        <v>2015/3</v>
      </c>
      <c r="S46" s="148" t="s">
        <v>176</v>
      </c>
      <c r="T46" s="153"/>
      <c r="U46" s="153"/>
    </row>
    <row r="47" spans="1:21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O47" s="124" t="s">
        <v>60</v>
      </c>
      <c r="Q47" s="149"/>
      <c r="R47" s="149"/>
      <c r="S47" s="149"/>
      <c r="T47" s="153"/>
      <c r="U47" s="153"/>
    </row>
    <row r="48" spans="1:21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37">
        <v>565172</v>
      </c>
      <c r="P48" s="150"/>
      <c r="Q48" s="129">
        <v>2108475</v>
      </c>
      <c r="R48" s="129">
        <f t="shared" ref="R48:R60" si="6">SUM(H48:K48)</f>
        <v>2151404</v>
      </c>
      <c r="S48" s="129">
        <v>2209028</v>
      </c>
      <c r="T48" s="153"/>
      <c r="U48" s="153"/>
    </row>
    <row r="49" spans="1:21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29">
        <v>355951</v>
      </c>
      <c r="P49" s="150"/>
      <c r="Q49" s="129">
        <v>1235250</v>
      </c>
      <c r="R49" s="129">
        <f t="shared" si="6"/>
        <v>1244486</v>
      </c>
      <c r="S49" s="129">
        <v>1327064</v>
      </c>
      <c r="T49" s="153"/>
      <c r="U49" s="153"/>
    </row>
    <row r="50" spans="1:21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25">
        <v>209221</v>
      </c>
      <c r="P50" s="150"/>
      <c r="Q50" s="125">
        <v>873225</v>
      </c>
      <c r="R50" s="125">
        <f t="shared" si="6"/>
        <v>906918</v>
      </c>
      <c r="S50" s="125">
        <v>881964</v>
      </c>
      <c r="T50" s="153"/>
      <c r="U50" s="153"/>
    </row>
    <row r="51" spans="1:21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29">
        <v>192386</v>
      </c>
      <c r="P51" s="150"/>
      <c r="Q51" s="129">
        <v>752880</v>
      </c>
      <c r="R51" s="129">
        <f t="shared" si="6"/>
        <v>791153</v>
      </c>
      <c r="S51" s="129">
        <v>779669</v>
      </c>
      <c r="T51" s="153"/>
      <c r="U51" s="153"/>
    </row>
    <row r="52" spans="1:21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25">
        <v>16835</v>
      </c>
      <c r="P52" s="150"/>
      <c r="Q52" s="125">
        <v>120345</v>
      </c>
      <c r="R52" s="125">
        <f t="shared" si="6"/>
        <v>115765</v>
      </c>
      <c r="S52" s="125">
        <v>102295</v>
      </c>
      <c r="T52" s="153"/>
      <c r="U52" s="153"/>
    </row>
    <row r="53" spans="1:21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29">
        <v>1307</v>
      </c>
      <c r="P53" s="150"/>
      <c r="Q53" s="129">
        <v>6872</v>
      </c>
      <c r="R53" s="129">
        <f t="shared" si="6"/>
        <v>3963</v>
      </c>
      <c r="S53" s="129">
        <v>5091</v>
      </c>
      <c r="T53" s="153"/>
      <c r="U53" s="153"/>
    </row>
    <row r="54" spans="1:21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29">
        <v>3630</v>
      </c>
      <c r="P54" s="150"/>
      <c r="Q54" s="129">
        <v>9121</v>
      </c>
      <c r="R54" s="129">
        <f t="shared" si="6"/>
        <v>7381</v>
      </c>
      <c r="S54" s="129">
        <v>11757</v>
      </c>
      <c r="T54" s="153"/>
      <c r="U54" s="153"/>
    </row>
    <row r="55" spans="1:21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7">-H53+H54</f>
        <v>1325</v>
      </c>
      <c r="I55" s="125">
        <f t="shared" si="7"/>
        <v>-1078</v>
      </c>
      <c r="J55" s="125">
        <f t="shared" si="7"/>
        <v>891</v>
      </c>
      <c r="K55" s="125">
        <f t="shared" si="7"/>
        <v>2280</v>
      </c>
      <c r="L55" s="145">
        <f t="shared" ref="L55" si="8">-L53+L54</f>
        <v>1233</v>
      </c>
      <c r="M55" s="125">
        <f t="shared" ref="M55:N55" si="9">-M53+M54</f>
        <v>1371</v>
      </c>
      <c r="N55" s="125">
        <f t="shared" si="9"/>
        <v>1739</v>
      </c>
      <c r="O55" s="125">
        <v>2323</v>
      </c>
      <c r="P55" s="150"/>
      <c r="Q55" s="125">
        <v>2249</v>
      </c>
      <c r="R55" s="125">
        <f t="shared" si="6"/>
        <v>3418</v>
      </c>
      <c r="S55" s="125">
        <v>6666</v>
      </c>
      <c r="T55" s="153"/>
      <c r="U55" s="153"/>
    </row>
    <row r="56" spans="1:21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29">
        <v>-11</v>
      </c>
      <c r="P56" s="150"/>
      <c r="Q56" s="129">
        <v>-33</v>
      </c>
      <c r="R56" s="130">
        <f t="shared" si="6"/>
        <v>-50</v>
      </c>
      <c r="S56" s="130">
        <v>55</v>
      </c>
      <c r="T56" s="153"/>
      <c r="U56" s="153"/>
    </row>
    <row r="57" spans="1:21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0">H52-H55+H56</f>
        <v>25811</v>
      </c>
      <c r="I57" s="125">
        <f t="shared" si="10"/>
        <v>29778</v>
      </c>
      <c r="J57" s="125">
        <f t="shared" si="10"/>
        <v>29293</v>
      </c>
      <c r="K57" s="125">
        <f t="shared" si="10"/>
        <v>27415</v>
      </c>
      <c r="L57" s="145">
        <f t="shared" ref="L57" si="11">L52-L55+L56</f>
        <v>19452</v>
      </c>
      <c r="M57" s="125">
        <f t="shared" ref="M57:N57" si="12">M52-M55+M56</f>
        <v>34110</v>
      </c>
      <c r="N57" s="125">
        <f t="shared" si="12"/>
        <v>27621</v>
      </c>
      <c r="O57" s="125">
        <v>14501</v>
      </c>
      <c r="P57" s="150"/>
      <c r="Q57" s="125">
        <v>118063</v>
      </c>
      <c r="R57" s="125">
        <f t="shared" si="6"/>
        <v>112297</v>
      </c>
      <c r="S57" s="125">
        <v>95684</v>
      </c>
      <c r="T57" s="153"/>
      <c r="U57" s="153"/>
    </row>
    <row r="58" spans="1:21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25">
        <v>2660</v>
      </c>
      <c r="P58" s="150"/>
      <c r="Q58" s="125">
        <v>39611</v>
      </c>
      <c r="R58" s="129">
        <f t="shared" si="6"/>
        <v>38598</v>
      </c>
      <c r="S58" s="129">
        <v>28378</v>
      </c>
      <c r="T58" s="153"/>
      <c r="U58" s="153"/>
    </row>
    <row r="59" spans="1:21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25">
        <v>281</v>
      </c>
      <c r="P59" s="150"/>
      <c r="Q59" s="125">
        <v>5634</v>
      </c>
      <c r="R59" s="125">
        <f t="shared" si="6"/>
        <v>5137</v>
      </c>
      <c r="S59" s="125">
        <v>4331</v>
      </c>
      <c r="T59" s="153"/>
      <c r="U59" s="153"/>
    </row>
    <row r="60" spans="1:21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13">I57-I58-I59</f>
        <v>18898</v>
      </c>
      <c r="J60" s="131">
        <f t="shared" si="13"/>
        <v>18372</v>
      </c>
      <c r="K60" s="131">
        <f t="shared" si="13"/>
        <v>16211</v>
      </c>
      <c r="L60" s="147">
        <f>L57-L58-L59</f>
        <v>12986</v>
      </c>
      <c r="M60" s="131">
        <f t="shared" ref="M60:N60" si="14">M57-M58-M59</f>
        <v>21557</v>
      </c>
      <c r="N60" s="131">
        <f t="shared" si="14"/>
        <v>16872</v>
      </c>
      <c r="O60" s="131">
        <v>11560</v>
      </c>
      <c r="P60" s="150"/>
      <c r="Q60" s="131">
        <v>72818</v>
      </c>
      <c r="R60" s="131">
        <f t="shared" si="6"/>
        <v>68562</v>
      </c>
      <c r="S60" s="131">
        <v>62975</v>
      </c>
      <c r="T60" s="153"/>
      <c r="U60" s="153"/>
    </row>
    <row r="61" spans="1:21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Q61" s="132"/>
      <c r="R61" s="132"/>
      <c r="S61" s="132"/>
      <c r="T61" s="153"/>
      <c r="U61" s="153"/>
    </row>
    <row r="62" spans="1:21">
      <c r="T62" s="153"/>
      <c r="U62" s="153"/>
    </row>
    <row r="63" spans="1:21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</row>
    <row r="64" spans="1:21">
      <c r="A64" s="122"/>
      <c r="B64" s="122"/>
      <c r="C64" s="122"/>
      <c r="T64" s="153"/>
      <c r="U64" s="153"/>
    </row>
    <row r="65" spans="1:21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O65" s="106"/>
      <c r="Q65" s="106"/>
      <c r="R65" s="106"/>
      <c r="S65" s="106"/>
      <c r="T65" s="153"/>
      <c r="U65" s="153"/>
    </row>
    <row r="66" spans="1:21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O66" s="128"/>
      <c r="Q66" s="148" t="str">
        <f>Q4</f>
        <v>2014/3</v>
      </c>
      <c r="R66" s="148" t="str">
        <f>R4</f>
        <v>2015/3</v>
      </c>
      <c r="S66" s="148" t="s">
        <v>176</v>
      </c>
      <c r="T66" s="153"/>
      <c r="U66" s="153"/>
    </row>
    <row r="67" spans="1:21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24" t="s">
        <v>60</v>
      </c>
      <c r="P67" s="113"/>
      <c r="Q67" s="149"/>
      <c r="R67" s="149"/>
      <c r="S67" s="149"/>
    </row>
    <row r="68" spans="1:21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7">
        <v>167547</v>
      </c>
      <c r="P68" s="134"/>
      <c r="Q68" s="137">
        <v>140047</v>
      </c>
      <c r="R68" s="137">
        <f>K68</f>
        <v>137722</v>
      </c>
      <c r="S68" s="137">
        <v>167547</v>
      </c>
    </row>
    <row r="69" spans="1:21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7">
        <v>973</v>
      </c>
      <c r="P69" s="134"/>
      <c r="Q69" s="137">
        <v>4057</v>
      </c>
      <c r="R69" s="137">
        <f>K69</f>
        <v>927</v>
      </c>
      <c r="S69" s="137">
        <v>973</v>
      </c>
    </row>
    <row r="70" spans="1:21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7">
        <v>564204</v>
      </c>
      <c r="P70" s="134"/>
      <c r="Q70" s="137">
        <v>544725</v>
      </c>
      <c r="R70" s="137">
        <f>+K70</f>
        <v>553534</v>
      </c>
      <c r="S70" s="137">
        <v>564204</v>
      </c>
    </row>
    <row r="71" spans="1:21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7">
        <v>272347</v>
      </c>
      <c r="P71" s="134"/>
      <c r="Q71" s="137">
        <v>249682</v>
      </c>
      <c r="R71" s="137">
        <f t="shared" ref="R71:R80" si="15">K71</f>
        <v>260056</v>
      </c>
      <c r="S71" s="137">
        <v>272347</v>
      </c>
    </row>
    <row r="72" spans="1:21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7">
        <v>207092</v>
      </c>
      <c r="P72" s="134"/>
      <c r="Q72" s="137">
        <v>194171</v>
      </c>
      <c r="R72" s="137">
        <f t="shared" si="15"/>
        <v>224481</v>
      </c>
      <c r="S72" s="137">
        <v>207092</v>
      </c>
    </row>
    <row r="73" spans="1:21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7">
        <v>61032</v>
      </c>
      <c r="P73" s="134"/>
      <c r="Q73" s="137">
        <v>34317</v>
      </c>
      <c r="R73" s="137">
        <f t="shared" si="15"/>
        <v>39662</v>
      </c>
      <c r="S73" s="137">
        <v>61032</v>
      </c>
    </row>
    <row r="74" spans="1:21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25">
        <v>1273195</v>
      </c>
      <c r="P74" s="134"/>
      <c r="Q74" s="125">
        <v>1166999</v>
      </c>
      <c r="R74" s="125">
        <f t="shared" si="15"/>
        <v>1216382</v>
      </c>
      <c r="S74" s="125">
        <v>1273195</v>
      </c>
    </row>
    <row r="75" spans="1:21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7">
        <v>276551</v>
      </c>
      <c r="P75" s="134"/>
      <c r="Q75" s="137">
        <v>270702</v>
      </c>
      <c r="R75" s="137">
        <f t="shared" si="15"/>
        <v>276617</v>
      </c>
      <c r="S75" s="137">
        <v>276551</v>
      </c>
    </row>
    <row r="76" spans="1:21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7">
        <v>620171</v>
      </c>
      <c r="P76" s="134"/>
      <c r="Q76" s="137">
        <v>560892</v>
      </c>
      <c r="R76" s="137">
        <f t="shared" si="15"/>
        <v>601797</v>
      </c>
      <c r="S76" s="137">
        <v>620171</v>
      </c>
    </row>
    <row r="77" spans="1:21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7">
        <v>413836</v>
      </c>
      <c r="P77" s="134"/>
      <c r="Q77" s="137">
        <v>399354</v>
      </c>
      <c r="R77" s="137">
        <f t="shared" si="15"/>
        <v>435752</v>
      </c>
      <c r="S77" s="137">
        <v>413836</v>
      </c>
    </row>
    <row r="78" spans="1:21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7">
        <v>192708</v>
      </c>
      <c r="P78" s="134"/>
      <c r="Q78" s="137">
        <v>198671</v>
      </c>
      <c r="R78" s="137">
        <f t="shared" si="15"/>
        <v>199659</v>
      </c>
      <c r="S78" s="137">
        <v>192708</v>
      </c>
    </row>
    <row r="79" spans="1:21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25">
        <v>1503266</v>
      </c>
      <c r="P79" s="134"/>
      <c r="Q79" s="125">
        <v>1429619</v>
      </c>
      <c r="R79" s="125">
        <f t="shared" si="15"/>
        <v>1513825</v>
      </c>
      <c r="S79" s="125">
        <v>1503266</v>
      </c>
    </row>
    <row r="80" spans="1:21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1">
        <v>2776461</v>
      </c>
      <c r="P80" s="134"/>
      <c r="Q80" s="131">
        <v>2596618</v>
      </c>
      <c r="R80" s="131">
        <f t="shared" si="15"/>
        <v>2730207</v>
      </c>
      <c r="S80" s="131">
        <v>2776461</v>
      </c>
    </row>
    <row r="81" spans="1:19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67"/>
      <c r="P81" s="134"/>
      <c r="Q81" s="137"/>
      <c r="R81" s="137"/>
      <c r="S81" s="137"/>
    </row>
    <row r="82" spans="1:19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</row>
    <row r="83" spans="1:19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7">
        <v>260755</v>
      </c>
      <c r="P83" s="134"/>
      <c r="Q83" s="137">
        <v>271768</v>
      </c>
      <c r="R83" s="137">
        <f t="shared" ref="R83:R99" si="16">K83</f>
        <v>222065</v>
      </c>
      <c r="S83" s="137">
        <v>260755</v>
      </c>
    </row>
    <row r="84" spans="1:19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7">
        <v>286123</v>
      </c>
      <c r="P84" s="134"/>
      <c r="Q84" s="137">
        <v>281957</v>
      </c>
      <c r="R84" s="137">
        <f t="shared" si="16"/>
        <v>276986</v>
      </c>
      <c r="S84" s="137">
        <v>286123</v>
      </c>
    </row>
    <row r="85" spans="1:19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7">
        <v>259990</v>
      </c>
      <c r="P85" s="134"/>
      <c r="Q85" s="137">
        <v>281966</v>
      </c>
      <c r="R85" s="137">
        <f t="shared" si="16"/>
        <v>273088</v>
      </c>
      <c r="S85" s="137">
        <v>259990</v>
      </c>
    </row>
    <row r="86" spans="1:19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25">
        <v>806868</v>
      </c>
      <c r="P86" s="134"/>
      <c r="Q86" s="125">
        <v>835691</v>
      </c>
      <c r="R86" s="125">
        <f t="shared" si="16"/>
        <v>772139</v>
      </c>
      <c r="S86" s="125">
        <v>806868</v>
      </c>
    </row>
    <row r="87" spans="1:19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7">
        <v>592045</v>
      </c>
      <c r="P87" s="134"/>
      <c r="Q87" s="137">
        <v>452396</v>
      </c>
      <c r="R87" s="137">
        <f t="shared" si="16"/>
        <v>568515</v>
      </c>
      <c r="S87" s="137">
        <v>592045</v>
      </c>
    </row>
    <row r="88" spans="1:19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7">
        <v>139049</v>
      </c>
      <c r="P88" s="134"/>
      <c r="Q88" s="137">
        <v>124554</v>
      </c>
      <c r="R88" s="137">
        <f t="shared" si="16"/>
        <v>144153</v>
      </c>
      <c r="S88" s="137">
        <v>139049</v>
      </c>
    </row>
    <row r="89" spans="1:19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7">
        <v>90735</v>
      </c>
      <c r="P89" s="134"/>
      <c r="Q89" s="137">
        <v>89581</v>
      </c>
      <c r="R89" s="137">
        <f t="shared" si="16"/>
        <v>91088</v>
      </c>
      <c r="S89" s="137">
        <v>90735</v>
      </c>
    </row>
    <row r="90" spans="1:19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25">
        <v>821829</v>
      </c>
      <c r="P90" s="134"/>
      <c r="Q90" s="125">
        <v>666531</v>
      </c>
      <c r="R90" s="125">
        <f t="shared" si="16"/>
        <v>803756</v>
      </c>
      <c r="S90" s="125">
        <v>821829</v>
      </c>
    </row>
    <row r="91" spans="1:19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7">
        <v>135364</v>
      </c>
      <c r="P91" s="134"/>
      <c r="Q91" s="137">
        <v>135364</v>
      </c>
      <c r="R91" s="137">
        <f t="shared" si="16"/>
        <v>135364</v>
      </c>
      <c r="S91" s="137">
        <v>135364</v>
      </c>
    </row>
    <row r="92" spans="1:19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7">
        <v>186423</v>
      </c>
      <c r="P92" s="134"/>
      <c r="Q92" s="137">
        <v>186083</v>
      </c>
      <c r="R92" s="137">
        <f t="shared" si="16"/>
        <v>186083</v>
      </c>
      <c r="S92" s="137">
        <v>186423</v>
      </c>
    </row>
    <row r="93" spans="1:19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7">
        <v>678424</v>
      </c>
      <c r="P93" s="134"/>
      <c r="Q93" s="137">
        <v>625340</v>
      </c>
      <c r="R93" s="137">
        <f t="shared" si="16"/>
        <v>646468</v>
      </c>
      <c r="S93" s="137">
        <v>678424</v>
      </c>
    </row>
    <row r="94" spans="1:19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>
        <v>114914</v>
      </c>
      <c r="P94" s="134"/>
      <c r="Q94" s="150">
        <v>119904</v>
      </c>
      <c r="R94" s="150">
        <f t="shared" si="16"/>
        <v>153547</v>
      </c>
      <c r="S94" s="150">
        <v>114914</v>
      </c>
    </row>
    <row r="95" spans="1:19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5">
        <v>-37312</v>
      </c>
      <c r="P95" s="134"/>
      <c r="Q95" s="135">
        <v>-37278</v>
      </c>
      <c r="R95" s="135">
        <f t="shared" si="16"/>
        <v>-37295</v>
      </c>
      <c r="S95" s="135">
        <v>-37312</v>
      </c>
    </row>
    <row r="96" spans="1:19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0">
        <v>1077813</v>
      </c>
      <c r="P96" s="134"/>
      <c r="Q96" s="130">
        <v>1029413</v>
      </c>
      <c r="R96" s="130">
        <f t="shared" si="16"/>
        <v>1084167</v>
      </c>
      <c r="S96" s="130">
        <v>1077813</v>
      </c>
    </row>
    <row r="97" spans="1:21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6">
        <v>69951</v>
      </c>
      <c r="P97" s="134"/>
      <c r="Q97" s="136">
        <v>64983</v>
      </c>
      <c r="R97" s="136">
        <f t="shared" si="16"/>
        <v>70145</v>
      </c>
      <c r="S97" s="136">
        <v>69951</v>
      </c>
    </row>
    <row r="98" spans="1:21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7">
        <v>1147764</v>
      </c>
      <c r="P98" s="134"/>
      <c r="Q98" s="129">
        <v>1094396</v>
      </c>
      <c r="R98" s="129">
        <f t="shared" si="16"/>
        <v>1154312</v>
      </c>
      <c r="S98" s="129">
        <v>1147764</v>
      </c>
    </row>
    <row r="99" spans="1:21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1">
        <v>2776461</v>
      </c>
      <c r="P99" s="134"/>
      <c r="Q99" s="131">
        <v>2596618</v>
      </c>
      <c r="R99" s="131">
        <f t="shared" si="16"/>
        <v>2730207</v>
      </c>
      <c r="S99" s="131">
        <v>2776461</v>
      </c>
    </row>
    <row r="100" spans="1:21">
      <c r="T100" s="153"/>
      <c r="U100" s="153"/>
    </row>
    <row r="101" spans="1:21">
      <c r="T101" s="153"/>
      <c r="U101" s="153"/>
    </row>
    <row r="102" spans="1:21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</row>
    <row r="103" spans="1:21">
      <c r="A103" s="122"/>
      <c r="B103" s="122"/>
      <c r="C103" s="122"/>
      <c r="U103" s="153"/>
    </row>
    <row r="104" spans="1:21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O104" s="106"/>
      <c r="Q104" s="106"/>
      <c r="R104" s="106"/>
      <c r="S104" s="106"/>
      <c r="U104" s="153"/>
    </row>
    <row r="105" spans="1:21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O105" s="128"/>
      <c r="Q105" s="148" t="str">
        <f>Q4</f>
        <v>2014/3</v>
      </c>
      <c r="R105" s="148" t="str">
        <f>R4</f>
        <v>2015/3</v>
      </c>
      <c r="S105" s="148" t="s">
        <v>176</v>
      </c>
      <c r="U105" s="153"/>
    </row>
    <row r="106" spans="1:21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17">I5</f>
        <v>2Q</v>
      </c>
      <c r="J106" s="124" t="str">
        <f t="shared" si="17"/>
        <v>3Q</v>
      </c>
      <c r="K106" s="124" t="str">
        <f t="shared" si="17"/>
        <v>4Q</v>
      </c>
      <c r="L106" s="140" t="str">
        <f t="shared" si="17"/>
        <v>1Q *1</v>
      </c>
      <c r="M106" s="124" t="str">
        <f>M5</f>
        <v>2Q</v>
      </c>
      <c r="N106" s="124" t="str">
        <f>N5</f>
        <v>3Q</v>
      </c>
      <c r="O106" s="124" t="s">
        <v>60</v>
      </c>
      <c r="Q106" s="149"/>
      <c r="R106" s="149"/>
      <c r="S106" s="149"/>
      <c r="U106" s="153"/>
    </row>
    <row r="107" spans="1:21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38">
        <v>66710</v>
      </c>
      <c r="P107" s="150"/>
      <c r="Q107" s="138">
        <v>146894</v>
      </c>
      <c r="R107" s="138">
        <f>SUM(H107:K107)</f>
        <v>102544</v>
      </c>
      <c r="S107" s="138">
        <v>99858</v>
      </c>
      <c r="U107" s="153"/>
    </row>
    <row r="108" spans="1:21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38">
        <v>-28757</v>
      </c>
      <c r="P108" s="150"/>
      <c r="Q108" s="138">
        <v>-122938</v>
      </c>
      <c r="R108" s="138">
        <f>SUM(H108:K108)</f>
        <v>-143457</v>
      </c>
      <c r="S108" s="138">
        <v>-104138</v>
      </c>
      <c r="U108" s="153"/>
    </row>
    <row r="109" spans="1:21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38">
        <v>-25686</v>
      </c>
      <c r="P109" s="150"/>
      <c r="Q109" s="138">
        <v>-9236</v>
      </c>
      <c r="R109" s="138">
        <f>SUM(H109:K109)</f>
        <v>29936</v>
      </c>
      <c r="S109" s="138">
        <v>42669</v>
      </c>
      <c r="U109" s="153"/>
    </row>
    <row r="110" spans="1:21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31">
        <v>167547</v>
      </c>
      <c r="P110" s="150"/>
      <c r="Q110" s="131">
        <v>532981</v>
      </c>
      <c r="R110" s="131">
        <f>K110</f>
        <v>137722</v>
      </c>
      <c r="S110" s="131">
        <v>167547</v>
      </c>
      <c r="U110" s="153"/>
    </row>
    <row r="111" spans="1:21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27">
        <v>37953</v>
      </c>
      <c r="P111" s="150"/>
      <c r="Q111" s="127">
        <v>23956</v>
      </c>
      <c r="R111" s="127">
        <f>SUM(R107:R108)</f>
        <v>-40913</v>
      </c>
      <c r="S111" s="127">
        <v>-4280</v>
      </c>
      <c r="U111" s="153"/>
    </row>
    <row r="112" spans="1:21">
      <c r="A112" s="122"/>
      <c r="B112" s="122"/>
      <c r="C112" s="122"/>
      <c r="U112" s="153"/>
    </row>
    <row r="113" spans="1:21">
      <c r="A113" s="122"/>
      <c r="B113" s="122"/>
      <c r="C113" s="122"/>
      <c r="U113" s="153"/>
    </row>
    <row r="114" spans="1:21">
      <c r="A114" s="122"/>
      <c r="B114" s="122"/>
      <c r="C114" s="122"/>
      <c r="U114" s="153"/>
    </row>
    <row r="115" spans="1:21">
      <c r="A115" s="151" t="s">
        <v>81</v>
      </c>
      <c r="B115" s="152"/>
      <c r="C115" s="152"/>
      <c r="U115" s="153"/>
    </row>
    <row r="116" spans="1:21">
      <c r="A116" s="133"/>
      <c r="B116" s="122"/>
      <c r="C116" s="122"/>
      <c r="U116" s="153"/>
    </row>
    <row r="117" spans="1:21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O117" s="106"/>
      <c r="Q117" s="106"/>
      <c r="R117" s="106"/>
      <c r="S117" s="106"/>
      <c r="U117" s="153"/>
    </row>
    <row r="118" spans="1:21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O118" s="128"/>
      <c r="Q118" s="148" t="str">
        <f>Q4</f>
        <v>2014/3</v>
      </c>
      <c r="R118" s="148" t="str">
        <f>R4</f>
        <v>2015/3</v>
      </c>
      <c r="S118" s="148" t="s">
        <v>176</v>
      </c>
      <c r="U118" s="153"/>
    </row>
    <row r="119" spans="1:21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O119" s="124" t="s">
        <v>60</v>
      </c>
      <c r="Q119" s="149"/>
      <c r="R119" s="149"/>
      <c r="S119" s="149"/>
      <c r="U119" s="153"/>
    </row>
    <row r="120" spans="1:21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21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126">
        <v>506435</v>
      </c>
      <c r="P121" s="201"/>
      <c r="Q121" s="126">
        <v>1877668</v>
      </c>
      <c r="R121" s="126">
        <f t="shared" ref="R121:R126" si="18">SUM(H121:K121)</f>
        <v>1916676</v>
      </c>
      <c r="S121" s="126">
        <v>1974510</v>
      </c>
    </row>
    <row r="122" spans="1:21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>
        <v>363723</v>
      </c>
      <c r="P122" s="137"/>
      <c r="Q122" s="137">
        <v>1406736</v>
      </c>
      <c r="R122" s="137">
        <f t="shared" si="18"/>
        <v>1439723</v>
      </c>
      <c r="S122" s="137">
        <v>1432065</v>
      </c>
    </row>
    <row r="123" spans="1:21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>
        <v>58340</v>
      </c>
      <c r="P123" s="137"/>
      <c r="Q123" s="137">
        <v>180092</v>
      </c>
      <c r="R123" s="137">
        <f t="shared" si="18"/>
        <v>191991</v>
      </c>
      <c r="S123" s="137">
        <v>223815</v>
      </c>
    </row>
    <row r="124" spans="1:21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>
        <v>84372</v>
      </c>
      <c r="P124" s="137"/>
      <c r="Q124" s="137">
        <v>290840</v>
      </c>
      <c r="R124" s="137">
        <f t="shared" si="18"/>
        <v>284962</v>
      </c>
      <c r="S124" s="137">
        <v>318630</v>
      </c>
    </row>
    <row r="125" spans="1:21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>
        <v>30791</v>
      </c>
      <c r="P125" s="137"/>
      <c r="Q125" s="137">
        <v>110007</v>
      </c>
      <c r="R125" s="137">
        <f t="shared" si="18"/>
        <v>117772</v>
      </c>
      <c r="S125" s="137">
        <v>125465</v>
      </c>
    </row>
    <row r="126" spans="1:21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>
        <v>27946</v>
      </c>
      <c r="P126" s="137"/>
      <c r="Q126" s="137">
        <v>120800</v>
      </c>
      <c r="R126" s="137">
        <f t="shared" si="18"/>
        <v>116956</v>
      </c>
      <c r="S126" s="137">
        <v>109053</v>
      </c>
    </row>
    <row r="127" spans="1:21" s="33" customFormat="1" ht="16.5" customHeight="1">
      <c r="A127" s="112"/>
      <c r="B127" s="113"/>
      <c r="C127" s="113"/>
      <c r="D127" s="34"/>
      <c r="H127" s="34"/>
      <c r="L127" s="34"/>
    </row>
    <row r="128" spans="1:21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U128" s="153"/>
    </row>
    <row r="129" spans="1:21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O129" s="106"/>
      <c r="Q129" s="106"/>
      <c r="R129" s="106"/>
      <c r="S129" s="106"/>
      <c r="U129" s="153"/>
    </row>
    <row r="130" spans="1:21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O130" s="128"/>
      <c r="Q130" s="148" t="str">
        <f>Q4</f>
        <v>2014/3</v>
      </c>
      <c r="R130" s="148" t="str">
        <f>R4</f>
        <v>2015/3</v>
      </c>
      <c r="S130" s="148" t="s">
        <v>176</v>
      </c>
      <c r="U130" s="153"/>
    </row>
    <row r="131" spans="1:21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O131" s="124" t="s">
        <v>60</v>
      </c>
      <c r="Q131" s="149"/>
      <c r="R131" s="149"/>
      <c r="S131" s="149"/>
      <c r="U131" s="153"/>
    </row>
    <row r="132" spans="1:21" s="33" customFormat="1" ht="21.95" customHeight="1">
      <c r="A132" s="8" t="s">
        <v>85</v>
      </c>
      <c r="B132" s="8"/>
      <c r="C132" s="8"/>
      <c r="D132" s="34"/>
      <c r="H132" s="34"/>
      <c r="L132" s="34"/>
    </row>
    <row r="133" spans="1:21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26">
        <v>212444</v>
      </c>
      <c r="P133" s="137"/>
      <c r="Q133" s="126">
        <v>817964</v>
      </c>
      <c r="R133" s="126">
        <f>SUM(H133:K133)</f>
        <v>759580</v>
      </c>
      <c r="S133" s="126">
        <v>761590</v>
      </c>
    </row>
    <row r="134" spans="1:21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>
        <v>352728</v>
      </c>
      <c r="P134" s="137"/>
      <c r="Q134" s="137">
        <v>1290511</v>
      </c>
      <c r="R134" s="137">
        <f>SUM(H134:K134)</f>
        <v>1391824</v>
      </c>
      <c r="S134" s="137">
        <v>1447438</v>
      </c>
    </row>
    <row r="135" spans="1:21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>
        <v>169028</v>
      </c>
      <c r="P135" s="137"/>
      <c r="Q135" s="137">
        <v>589160</v>
      </c>
      <c r="R135" s="137">
        <f>SUM(H135:K135)</f>
        <v>648545</v>
      </c>
      <c r="S135" s="137">
        <v>693786</v>
      </c>
    </row>
    <row r="136" spans="1:21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>
        <v>133672</v>
      </c>
      <c r="P136" s="137"/>
      <c r="Q136" s="137">
        <v>519103</v>
      </c>
      <c r="R136" s="137">
        <f>SUM(H136:K136)</f>
        <v>532375</v>
      </c>
      <c r="S136" s="137">
        <v>531002</v>
      </c>
    </row>
    <row r="137" spans="1:21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>
        <v>50028</v>
      </c>
      <c r="P137" s="137"/>
      <c r="Q137" s="137">
        <v>182248</v>
      </c>
      <c r="R137" s="137">
        <f>SUM(H137:K137)</f>
        <v>210904</v>
      </c>
      <c r="S137" s="137">
        <v>222650</v>
      </c>
    </row>
    <row r="138" spans="1:21">
      <c r="A138" s="122"/>
      <c r="B138" s="122"/>
      <c r="C138" s="122"/>
      <c r="U138" s="153"/>
    </row>
    <row r="139" spans="1:21">
      <c r="A139" s="122" t="s">
        <v>173</v>
      </c>
      <c r="B139" s="122"/>
      <c r="C139" s="122"/>
      <c r="U139" s="153"/>
    </row>
    <row r="140" spans="1:21">
      <c r="A140" s="122" t="s">
        <v>174</v>
      </c>
      <c r="B140" s="122"/>
      <c r="C140" s="122"/>
      <c r="U140" s="153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0" sqref="C20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2016-04-28T01:40:27Z</dcterms:modified>
</cp:coreProperties>
</file>