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B832B530-0E2A-477C-9B81-FD9EE95C4358}" xr6:coauthVersionLast="47" xr6:coauthVersionMax="47" xr10:uidLastSave="{00000000-0000-0000-0000-000000000000}"/>
  <bookViews>
    <workbookView xWindow="28680" yWindow="-120" windowWidth="29040" windowHeight="1824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Data_FY2021～(segment)'!$A$1:$W$147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0" i="17" l="1"/>
  <c r="P139" i="17"/>
  <c r="P127" i="17"/>
  <c r="S116" i="17"/>
  <c r="P115" i="17"/>
  <c r="S105" i="17"/>
  <c r="Q105" i="17"/>
  <c r="P104" i="17"/>
  <c r="S62" i="17"/>
  <c r="P61" i="17"/>
  <c r="S43" i="17"/>
  <c r="P42" i="17"/>
  <c r="S32" i="17"/>
  <c r="P31" i="17"/>
  <c r="W139" i="17"/>
  <c r="W127" i="17"/>
  <c r="W115" i="17"/>
  <c r="W104" i="17"/>
  <c r="W61" i="17"/>
  <c r="W42" i="17"/>
  <c r="W31" i="17"/>
  <c r="M105" i="17"/>
  <c r="M51" i="17"/>
  <c r="M15" i="17"/>
  <c r="M12" i="17"/>
  <c r="M10" i="17"/>
  <c r="V127" i="17"/>
  <c r="U127" i="17"/>
  <c r="L139" i="17"/>
  <c r="L127" i="17"/>
  <c r="L115" i="17"/>
  <c r="L104" i="17"/>
  <c r="L61" i="17"/>
  <c r="L51" i="17"/>
  <c r="L42" i="17"/>
  <c r="L31" i="17"/>
  <c r="L15" i="17"/>
  <c r="L12" i="17"/>
  <c r="L10" i="17"/>
  <c r="U14" i="17" l="1"/>
  <c r="H127" i="17"/>
  <c r="D127" i="17"/>
  <c r="V135" i="17"/>
  <c r="U135" i="17"/>
  <c r="V134" i="17"/>
  <c r="U134" i="17"/>
  <c r="V133" i="17"/>
  <c r="U133" i="17"/>
  <c r="V132" i="17"/>
  <c r="U132" i="17"/>
  <c r="V131" i="17"/>
  <c r="U131" i="17"/>
  <c r="V130" i="17"/>
  <c r="U130" i="17"/>
  <c r="O140" i="17"/>
  <c r="O116" i="17"/>
  <c r="O105" i="17"/>
  <c r="O62" i="17"/>
  <c r="O43" i="17"/>
  <c r="O32" i="17"/>
  <c r="V146" i="17"/>
  <c r="U146" i="17"/>
  <c r="V145" i="17"/>
  <c r="U145" i="17"/>
  <c r="V144" i="17"/>
  <c r="U144" i="17"/>
  <c r="V143" i="17"/>
  <c r="D143" i="17"/>
  <c r="U143" i="17" s="1"/>
  <c r="V142" i="17"/>
  <c r="U142" i="17"/>
  <c r="K140" i="17"/>
  <c r="J140" i="17"/>
  <c r="G140" i="17"/>
  <c r="V139" i="17"/>
  <c r="U139" i="17"/>
  <c r="H139" i="17"/>
  <c r="D139" i="17"/>
  <c r="K116" i="17"/>
  <c r="J116" i="17"/>
  <c r="G116" i="17"/>
  <c r="V115" i="17"/>
  <c r="U115" i="17"/>
  <c r="H115" i="17"/>
  <c r="D115" i="17"/>
  <c r="I110" i="17"/>
  <c r="H110" i="17"/>
  <c r="G110" i="17"/>
  <c r="E110" i="17"/>
  <c r="E13" i="17" s="1"/>
  <c r="D110" i="17"/>
  <c r="D13" i="17" s="1"/>
  <c r="V108" i="17"/>
  <c r="U108" i="17"/>
  <c r="V107" i="17"/>
  <c r="U107" i="17"/>
  <c r="V106" i="17"/>
  <c r="U106" i="17"/>
  <c r="K105" i="17"/>
  <c r="J105" i="17"/>
  <c r="I105" i="17"/>
  <c r="G105" i="17"/>
  <c r="E105" i="17"/>
  <c r="V104" i="17"/>
  <c r="U104" i="17"/>
  <c r="H104" i="17"/>
  <c r="D104" i="17"/>
  <c r="V99" i="17"/>
  <c r="V98" i="17"/>
  <c r="V97" i="17"/>
  <c r="U97" i="17"/>
  <c r="V96" i="17"/>
  <c r="H96" i="17"/>
  <c r="H98" i="17" s="1"/>
  <c r="G96" i="17"/>
  <c r="G98" i="17" s="1"/>
  <c r="U98" i="17" s="1"/>
  <c r="E96" i="17"/>
  <c r="D96" i="17"/>
  <c r="D98" i="17" s="1"/>
  <c r="V95" i="17"/>
  <c r="U95" i="17"/>
  <c r="V94" i="17"/>
  <c r="U94" i="17"/>
  <c r="V93" i="17"/>
  <c r="U93" i="17"/>
  <c r="V92" i="17"/>
  <c r="U92" i="17"/>
  <c r="V91" i="17"/>
  <c r="U91" i="17"/>
  <c r="V90" i="17"/>
  <c r="H90" i="17"/>
  <c r="G90" i="17"/>
  <c r="E90" i="17"/>
  <c r="D90" i="17"/>
  <c r="V89" i="17"/>
  <c r="U89" i="17"/>
  <c r="V88" i="17"/>
  <c r="U88" i="17"/>
  <c r="V87" i="17"/>
  <c r="U87" i="17"/>
  <c r="V86" i="17"/>
  <c r="U86" i="17"/>
  <c r="V85" i="17"/>
  <c r="H85" i="17"/>
  <c r="G85" i="17"/>
  <c r="U85" i="17" s="1"/>
  <c r="E85" i="17"/>
  <c r="D85" i="17"/>
  <c r="V84" i="17"/>
  <c r="U84" i="17"/>
  <c r="V83" i="17"/>
  <c r="U83" i="17"/>
  <c r="V82" i="17"/>
  <c r="U82" i="17"/>
  <c r="V81" i="17"/>
  <c r="U81" i="17"/>
  <c r="V80" i="17"/>
  <c r="U80" i="17"/>
  <c r="V77" i="17"/>
  <c r="V76" i="17"/>
  <c r="H76" i="17"/>
  <c r="G76" i="17"/>
  <c r="G77" i="17" s="1"/>
  <c r="U77" i="17" s="1"/>
  <c r="E76" i="17"/>
  <c r="D76" i="17"/>
  <c r="V75" i="17"/>
  <c r="U75" i="17"/>
  <c r="V74" i="17"/>
  <c r="U74" i="17"/>
  <c r="V73" i="17"/>
  <c r="U73" i="17"/>
  <c r="V72" i="17"/>
  <c r="U72" i="17"/>
  <c r="V71" i="17"/>
  <c r="U71" i="17"/>
  <c r="V70" i="17"/>
  <c r="H70" i="17"/>
  <c r="H77" i="17" s="1"/>
  <c r="G70" i="17"/>
  <c r="U70" i="17" s="1"/>
  <c r="F70" i="17"/>
  <c r="E70" i="17"/>
  <c r="E77" i="17" s="1"/>
  <c r="D70" i="17"/>
  <c r="D77" i="17" s="1"/>
  <c r="V69" i="17"/>
  <c r="U69" i="17"/>
  <c r="V68" i="17"/>
  <c r="U68" i="17"/>
  <c r="V67" i="17"/>
  <c r="U67" i="17"/>
  <c r="V66" i="17"/>
  <c r="U66" i="17"/>
  <c r="V65" i="17"/>
  <c r="U65" i="17"/>
  <c r="V64" i="17"/>
  <c r="U64" i="17"/>
  <c r="V63" i="17"/>
  <c r="U63" i="17"/>
  <c r="K62" i="17"/>
  <c r="J62" i="17"/>
  <c r="G62" i="17"/>
  <c r="V61" i="17"/>
  <c r="U61" i="17"/>
  <c r="H61" i="17"/>
  <c r="D61" i="17"/>
  <c r="V56" i="17"/>
  <c r="V11" i="17" s="1"/>
  <c r="V55" i="17"/>
  <c r="U55" i="17"/>
  <c r="V54" i="17"/>
  <c r="U54" i="17"/>
  <c r="V52" i="17"/>
  <c r="U52" i="17"/>
  <c r="V51" i="17"/>
  <c r="K51" i="17"/>
  <c r="J51" i="17"/>
  <c r="I51" i="17"/>
  <c r="H51" i="17"/>
  <c r="G51" i="17"/>
  <c r="E51" i="17"/>
  <c r="E53" i="17" s="1"/>
  <c r="E56" i="17" s="1"/>
  <c r="U56" i="17" s="1"/>
  <c r="U11" i="17" s="1"/>
  <c r="D51" i="17"/>
  <c r="U50" i="17"/>
  <c r="U49" i="17"/>
  <c r="V48" i="17"/>
  <c r="V53" i="17" s="1"/>
  <c r="U48" i="17"/>
  <c r="V47" i="17"/>
  <c r="E47" i="17"/>
  <c r="U47" i="17" s="1"/>
  <c r="V46" i="17"/>
  <c r="U46" i="17"/>
  <c r="V45" i="17"/>
  <c r="U45" i="17"/>
  <c r="V44" i="17"/>
  <c r="U44" i="17"/>
  <c r="K43" i="17"/>
  <c r="J43" i="17"/>
  <c r="G43" i="17"/>
  <c r="V42" i="17"/>
  <c r="U42" i="17"/>
  <c r="H42" i="17"/>
  <c r="D42" i="17"/>
  <c r="U36" i="17"/>
  <c r="K32" i="17"/>
  <c r="J32" i="17"/>
  <c r="G32" i="17"/>
  <c r="V31" i="17"/>
  <c r="U31" i="17"/>
  <c r="H31" i="17"/>
  <c r="D31" i="17"/>
  <c r="V26" i="17"/>
  <c r="V25" i="17"/>
  <c r="V24" i="17"/>
  <c r="V21" i="17"/>
  <c r="U21" i="17"/>
  <c r="V20" i="17"/>
  <c r="U20" i="17"/>
  <c r="V19" i="17"/>
  <c r="U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U9" i="17"/>
  <c r="V8" i="17"/>
  <c r="U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V15" i="17" l="1"/>
  <c r="U110" i="17"/>
  <c r="U13" i="17" s="1"/>
  <c r="V16" i="17"/>
  <c r="V12" i="17"/>
  <c r="V10" i="17"/>
  <c r="U16" i="17"/>
  <c r="V110" i="17"/>
  <c r="V13" i="17" s="1"/>
  <c r="V9" i="17"/>
  <c r="U76" i="17"/>
  <c r="D99" i="17"/>
  <c r="D15" i="17" s="1"/>
  <c r="U12" i="17"/>
  <c r="U51" i="17"/>
  <c r="U53" i="17" s="1"/>
  <c r="H99" i="17"/>
  <c r="H15" i="17" s="1"/>
  <c r="U10" i="17"/>
  <c r="G99" i="17"/>
  <c r="U99" i="17" s="1"/>
  <c r="E98" i="17"/>
  <c r="E99" i="17" s="1"/>
  <c r="E15" i="17" s="1"/>
  <c r="U90" i="17"/>
  <c r="U96" i="17"/>
  <c r="V14" i="17" s="1"/>
  <c r="R136" i="16"/>
  <c r="R124" i="16"/>
  <c r="R111" i="16"/>
  <c r="R67" i="16"/>
  <c r="R55" i="16"/>
  <c r="R47" i="16"/>
  <c r="R34" i="16"/>
  <c r="R15" i="16"/>
  <c r="R12" i="16"/>
  <c r="R10" i="16"/>
  <c r="U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<sst xmlns="http://schemas.openxmlformats.org/spreadsheetml/2006/main" count="858" uniqueCount="202">
  <si>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</si>
  <si>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</si>
  <si>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</si>
  <si>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</si>
  <si>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</si>
  <si>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</si>
  <si>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</si>
  <si>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</si>
  <si>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</si>
  <si>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</si>
  <si>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</si>
  <si>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</si>
  <si>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</si>
  <si>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</si>
  <si>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</si>
  <si>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</si>
  <si>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</si>
  <si>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</si>
  <si>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</si>
  <si>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</si>
  <si>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</si>
  <si>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</si>
  <si>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</si>
  <si>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</si>
  <si>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</si>
  <si>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</si>
  <si>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</si>
  <si>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</si>
  <si>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</si>
  <si>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</si>
  <si>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</si>
  <si>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</si>
  <si>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</si>
  <si>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</si>
  <si>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</si>
  <si>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</si>
  <si>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</si>
  <si>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</si>
  <si>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</si>
  <si>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</si>
  <si>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</si>
  <si>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</si>
  <si>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</si>
  <si>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</si>
  <si>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</si>
  <si>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</si>
  <si>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</si>
  <si>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</si>
  <si>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</si>
  <si>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</si>
  <si>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</si>
  <si>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</si>
  <si>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</si>
  <si>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</si>
  <si>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</si>
  <si>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</si>
  <si>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</si>
  <si>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</si>
  <si>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</si>
  <si>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</si>
  <si>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</si>
  <si>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</si>
  <si>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</si>
  <si>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</si>
  <si>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</si>
  <si>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</si>
  <si>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</si>
  <si>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</si>
  <si>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</si>
  <si>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</si>
  <si>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</si>
  <si>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</si>
  <si>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</si>
  <si>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</si>
  <si>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</si>
  <si>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</si>
  <si>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</si>
  <si>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</si>
  <si>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</si>
  <si>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</si>
  <si>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</si>
  <si>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</si>
  <si>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</si>
  <si>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</si>
  <si>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</si>
  <si>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</si>
  <si>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</si>
  <si>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</si>
  <si>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</si>
  <si>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</si>
  <si>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</si>
  <si>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</si>
  <si>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</si>
  <si>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</si>
  <si>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</si>
  <si>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</si>
  <si>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</si>
  <si>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</si>
  <si>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</si>
  <si>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</si>
  <si>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</si>
  <si>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</si>
  <si>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</si>
  <si>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</si>
  <si>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</si>
  <si>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</si>
  <si>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</si>
  <si>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</si>
  <si>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</si>
  <si>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</si>
  <si>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</si>
  <si>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</si>
  <si>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</si>
  <si>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</si>
  <si>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</si>
  <si>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</si>
  <si>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</si>
  <si>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</si>
  <si>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</si>
  <si>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</si>
  <si>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</si>
  <si>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</si>
  <si>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</si>
  <si>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</si>
  <si>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</si>
  <si>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</si>
  <si>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</si>
  <si>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</si>
  <si>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</si>
  <si>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</si>
  <si>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</si>
  <si>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</si>
  <si>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</si>
  <si>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</si>
  <si>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</si>
  <si>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</si>
  <si>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</si>
  <si>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</si>
  <si>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</si>
  <si>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</si>
  <si>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</si>
  <si>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</si>
  <si>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</si>
  <si>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</si>
  <si>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</si>
  <si>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</si>
  <si>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</si>
  <si>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</si>
  <si>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</si>
  <si>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</si>
  <si>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</si>
  <si>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</si>
  <si>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</si>
  <si>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</si>
  <si>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</si>
  <si>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</si>
  <si>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</si>
  <si>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</si>
  <si>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</si>
  <si>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</si>
  <si>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</si>
  <si>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</si>
  <si>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</si>
  <si>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</si>
  <si>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</si>
  <si>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</si>
  <si>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</si>
  <si>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</si>
  <si>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</si>
  <si>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</si>
  <si>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</si>
  <si>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</si>
  <si>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</si>
  <si>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</si>
  <si>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</si>
  <si>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</si>
  <si>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</si>
  <si>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</si>
  <si>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</si>
  <si>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</si>
  <si>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</si>
  <si>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</si>
  <si>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</si>
  <si>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</si>
  <si>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</si>
  <si>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</si>
  <si>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</si>
  <si>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</si>
  <si>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</si>
  <si>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FY2020</t>
    <phoneticPr fontId="2"/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</si>
  <si>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</si>
  <si>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</si>
  <si>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FY2020</t>
  </si>
  <si>
    <t>FY2021</t>
  </si>
  <si>
    <t>Sales by Previous Product Category</t>
    <phoneticPr fontId="2"/>
  </si>
  <si>
    <t>FY2021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</si>
  <si>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</si>
  <si>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</si>
  <si>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</si>
  <si>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</si>
  <si>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FY2022</t>
    <phoneticPr fontId="2"/>
  </si>
  <si>
    <t xml:space="preserve">* Ricoh adopted a business unit structure from April 1, 2021. Based on this new business unit structure, Ricoh changed Operating Segment Information from  fiscal 2021.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</si>
</sst>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8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180" fontId="7" fillId="0" borderId="2" xfId="3" applyNumberFormat="1" applyFont="1" applyBorder="1" applyAlignment="1">
      <alignment horizontal="center" vertical="center" wrapText="1"/>
    </xf>
    <xf numFmtId="180" fontId="7" fillId="0" borderId="3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" fontId="7" fillId="0" borderId="11" xfId="0" applyNumberFormat="1" applyFont="1" applyBorder="1" applyAlignment="1">
      <alignment horizontal="center" vertical="center"/>
    </xf>
    <xf numFmtId="0" fontId="7" fillId="3" borderId="0" xfId="3" applyFont="1" applyFill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2" xfId="0" applyNumberFormat="1" applyFont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37" fontId="7" fillId="0" borderId="17" xfId="0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12" xfId="3" applyFont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9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178" fontId="7" fillId="5" borderId="2" xfId="2" applyNumberFormat="1" applyFont="1" applyFill="1" applyBorder="1" applyAlignment="1">
      <alignment vertical="center"/>
    </xf>
    <xf numFmtId="178" fontId="7" fillId="5" borderId="3" xfId="2" applyNumberFormat="1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178" fontId="7" fillId="5" borderId="5" xfId="2" applyNumberFormat="1" applyFont="1" applyFill="1" applyBorder="1" applyAlignment="1">
      <alignment vertical="center"/>
    </xf>
    <xf numFmtId="178" fontId="7" fillId="5" borderId="0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178" fontId="7" fillId="5" borderId="8" xfId="2" applyNumberFormat="1" applyFont="1" applyFill="1" applyBorder="1" applyAlignment="1">
      <alignment vertical="center"/>
    </xf>
    <xf numFmtId="178" fontId="7" fillId="5" borderId="4" xfId="2" applyNumberFormat="1" applyFont="1" applyFill="1" applyBorder="1" applyAlignment="1">
      <alignment vertical="center"/>
    </xf>
    <xf numFmtId="178" fontId="7" fillId="5" borderId="9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W149"/>
  <sheetViews>
    <sheetView showGridLines="0" tabSelected="1" view="pageBreakPreview" zoomScale="80" zoomScaleNormal="90" zoomScaleSheetLayoutView="8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R45" sqref="R45"/>
    </sheetView>
  </sheetViews>
  <sheetFormatPr defaultColWidth="8.88671875" defaultRowHeight="15"/>
  <cols>
    <col min="1" max="2" width="3.6640625" style="4" customWidth="1"/>
    <col min="3" max="3" width="60.44140625" style="4" customWidth="1"/>
    <col min="4" max="7" width="12.109375" style="3" customWidth="1"/>
    <col min="8" max="8" width="13.6640625" style="4" bestFit="1" customWidth="1"/>
    <col min="9" max="10" width="12.21875" style="4" customWidth="1"/>
    <col min="11" max="11" width="11.88671875" style="4" customWidth="1"/>
    <col min="12" max="12" width="13.6640625" style="4" bestFit="1" customWidth="1"/>
    <col min="13" max="14" width="12.21875" style="4" customWidth="1"/>
    <col min="15" max="15" width="11.88671875" style="4" customWidth="1"/>
    <col min="16" max="16" width="13.6640625" style="4" bestFit="1" customWidth="1"/>
    <col min="17" max="18" width="12.21875" style="4" customWidth="1"/>
    <col min="19" max="19" width="11.88671875" style="4" customWidth="1"/>
    <col min="20" max="20" width="6" style="3" customWidth="1"/>
    <col min="21" max="21" width="12.6640625" style="3" customWidth="1"/>
    <col min="22" max="23" width="13.6640625" style="3" customWidth="1"/>
    <col min="24" max="24" width="12.33203125" style="4" customWidth="1"/>
    <col min="25" max="16384" width="8.88671875" style="4"/>
  </cols>
  <sheetData>
    <row r="1" spans="1:23">
      <c r="A1" s="1" t="s">
        <v>85</v>
      </c>
      <c r="B1" s="2"/>
      <c r="C1" s="2"/>
    </row>
    <row r="2" spans="1:23" ht="6" customHeight="1">
      <c r="A2" s="5"/>
    </row>
    <row r="3" spans="1:23" ht="9" customHeight="1">
      <c r="A3" s="6"/>
      <c r="B3" s="6"/>
      <c r="C3" s="6"/>
      <c r="D3" s="7"/>
      <c r="E3" s="8"/>
      <c r="F3" s="8"/>
      <c r="G3" s="8"/>
      <c r="H3" s="261"/>
      <c r="I3" s="6"/>
      <c r="J3" s="6"/>
      <c r="K3" s="6"/>
      <c r="L3" s="261"/>
      <c r="M3" s="6"/>
      <c r="N3" s="6"/>
      <c r="O3" s="6"/>
      <c r="P3" s="261"/>
      <c r="Q3" s="6"/>
      <c r="R3" s="6"/>
      <c r="S3" s="6"/>
      <c r="T3" s="232"/>
      <c r="U3" s="7"/>
      <c r="V3" s="8"/>
      <c r="W3" s="9"/>
    </row>
    <row r="4" spans="1:23">
      <c r="D4" s="10" t="s">
        <v>177</v>
      </c>
      <c r="E4" s="11" t="s">
        <v>129</v>
      </c>
      <c r="F4" s="11" t="s">
        <v>129</v>
      </c>
      <c r="G4" s="11" t="s">
        <v>129</v>
      </c>
      <c r="H4" s="262" t="s">
        <v>189</v>
      </c>
      <c r="I4" s="263" t="s">
        <v>129</v>
      </c>
      <c r="J4" s="263" t="s">
        <v>129</v>
      </c>
      <c r="K4" s="263" t="s">
        <v>129</v>
      </c>
      <c r="L4" s="262" t="s">
        <v>193</v>
      </c>
      <c r="M4" s="263" t="s">
        <v>129</v>
      </c>
      <c r="N4" s="263" t="s">
        <v>129</v>
      </c>
      <c r="O4" s="263" t="s">
        <v>129</v>
      </c>
      <c r="P4" s="262" t="s">
        <v>200</v>
      </c>
      <c r="Q4" s="263" t="s">
        <v>129</v>
      </c>
      <c r="R4" s="263" t="s">
        <v>129</v>
      </c>
      <c r="S4" s="263" t="s">
        <v>129</v>
      </c>
      <c r="T4" s="232"/>
      <c r="U4" s="235" t="s">
        <v>177</v>
      </c>
      <c r="V4" s="13" t="s">
        <v>192</v>
      </c>
      <c r="W4" s="236" t="s">
        <v>195</v>
      </c>
    </row>
    <row r="5" spans="1:23" ht="19.649999999999999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6" t="s">
        <v>149</v>
      </c>
      <c r="H5" s="264" t="s">
        <v>152</v>
      </c>
      <c r="I5" s="265" t="s">
        <v>151</v>
      </c>
      <c r="J5" s="265" t="s">
        <v>150</v>
      </c>
      <c r="K5" s="265" t="s">
        <v>149</v>
      </c>
      <c r="L5" s="264" t="s">
        <v>152</v>
      </c>
      <c r="M5" s="265" t="s">
        <v>151</v>
      </c>
      <c r="N5" s="265" t="s">
        <v>150</v>
      </c>
      <c r="O5" s="265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238"/>
    </row>
    <row r="6" spans="1:23" s="22" customFormat="1" collapsed="1">
      <c r="A6" s="19" t="s">
        <v>71</v>
      </c>
      <c r="B6" s="20"/>
      <c r="C6" s="20"/>
      <c r="D6" s="21"/>
      <c r="H6" s="266"/>
      <c r="I6" s="267"/>
      <c r="J6" s="267"/>
      <c r="K6" s="267"/>
      <c r="L6" s="266"/>
      <c r="M6" s="267"/>
      <c r="N6" s="267"/>
      <c r="O6" s="267"/>
      <c r="P6" s="266"/>
      <c r="Q6" s="267"/>
      <c r="R6" s="267"/>
      <c r="S6" s="267"/>
      <c r="T6" s="21"/>
      <c r="U6" s="21"/>
      <c r="W6" s="23"/>
    </row>
    <row r="7" spans="1:23" s="22" customFormat="1">
      <c r="D7" s="24"/>
      <c r="E7" s="25"/>
      <c r="F7" s="25"/>
      <c r="G7" s="25"/>
      <c r="H7" s="268"/>
      <c r="I7" s="269"/>
      <c r="J7" s="269"/>
      <c r="K7" s="269"/>
      <c r="L7" s="268"/>
      <c r="M7" s="269"/>
      <c r="N7" s="269"/>
      <c r="O7" s="269"/>
      <c r="P7" s="268"/>
      <c r="Q7" s="269"/>
      <c r="R7" s="269"/>
      <c r="S7" s="269"/>
      <c r="T7" s="21"/>
      <c r="U7" s="24"/>
      <c r="V7" s="25"/>
      <c r="W7" s="26"/>
    </row>
    <row r="8" spans="1:23" ht="19.649999999999999" customHeight="1">
      <c r="A8" s="4" t="s">
        <v>117</v>
      </c>
      <c r="D8" s="27">
        <v>477605</v>
      </c>
      <c r="E8" s="28">
        <v>517174</v>
      </c>
      <c r="F8" s="28">
        <v>499103</v>
      </c>
      <c r="G8" s="28">
        <v>514698</v>
      </c>
      <c r="H8" s="270">
        <v>352325</v>
      </c>
      <c r="I8" s="226">
        <v>409623</v>
      </c>
      <c r="J8" s="226">
        <v>431123</v>
      </c>
      <c r="K8" s="226">
        <v>488998</v>
      </c>
      <c r="L8" s="270">
        <v>424804</v>
      </c>
      <c r="M8" s="226">
        <v>418659</v>
      </c>
      <c r="N8" s="226">
        <v>432732</v>
      </c>
      <c r="O8" s="226">
        <v>482392</v>
      </c>
      <c r="P8" s="270">
        <v>459341</v>
      </c>
      <c r="Q8" s="226"/>
      <c r="R8" s="226"/>
      <c r="S8" s="226"/>
      <c r="T8" s="65"/>
      <c r="U8" s="27">
        <f>SUM(D8:G8)</f>
        <v>2008580</v>
      </c>
      <c r="V8" s="226">
        <f>SUM(H8:K8)</f>
        <v>1682069</v>
      </c>
      <c r="W8" s="250">
        <v>1758587</v>
      </c>
    </row>
    <row r="9" spans="1:23" ht="19.649999999999999" customHeight="1">
      <c r="A9" s="32" t="s">
        <v>119</v>
      </c>
      <c r="B9" s="32"/>
      <c r="C9" s="32"/>
      <c r="D9" s="33">
        <v>27566</v>
      </c>
      <c r="E9" s="34">
        <v>21082</v>
      </c>
      <c r="F9" s="34">
        <v>20767</v>
      </c>
      <c r="G9" s="34">
        <v>9625</v>
      </c>
      <c r="H9" s="271">
        <v>-21272</v>
      </c>
      <c r="I9" s="272">
        <v>-9346</v>
      </c>
      <c r="J9" s="272">
        <v>880</v>
      </c>
      <c r="K9" s="272">
        <v>-15691</v>
      </c>
      <c r="L9" s="271">
        <v>5666</v>
      </c>
      <c r="M9" s="272">
        <v>7434</v>
      </c>
      <c r="N9" s="272">
        <v>12609</v>
      </c>
      <c r="O9" s="272">
        <v>14343</v>
      </c>
      <c r="P9" s="271">
        <v>9626</v>
      </c>
      <c r="Q9" s="272"/>
      <c r="R9" s="272"/>
      <c r="S9" s="272"/>
      <c r="T9" s="65"/>
      <c r="U9" s="33">
        <f>U48</f>
        <v>79040</v>
      </c>
      <c r="V9" s="272">
        <f>V48</f>
        <v>-45429</v>
      </c>
      <c r="W9" s="251">
        <v>40052</v>
      </c>
    </row>
    <row r="10" spans="1:23" s="22" customFormat="1" ht="16.5" customHeight="1">
      <c r="B10" s="22" t="s">
        <v>125</v>
      </c>
      <c r="D10" s="36">
        <f>D48/D44</f>
        <v>5.7717151202353406E-2</v>
      </c>
      <c r="E10" s="37">
        <f>E48/E44</f>
        <v>4.0763843503347039E-2</v>
      </c>
      <c r="F10" s="37">
        <v>4.1608645910763908E-2</v>
      </c>
      <c r="G10" s="37">
        <v>1.8700286381528586E-2</v>
      </c>
      <c r="H10" s="36">
        <f t="shared" ref="H10:I10" si="0">H48/H44</f>
        <v>-6.0376073227843607E-2</v>
      </c>
      <c r="I10" s="37">
        <f t="shared" si="0"/>
        <v>-2.281610163491796E-2</v>
      </c>
      <c r="J10" s="37">
        <f>J48/J44</f>
        <v>2.0411808231061671E-3</v>
      </c>
      <c r="K10" s="37">
        <f>K48/K44</f>
        <v>-3.2088065799860122E-2</v>
      </c>
      <c r="L10" s="36">
        <f>L48/L44</f>
        <v>1.3337915838833909E-2</v>
      </c>
      <c r="M10" s="37">
        <f>M48/M44</f>
        <v>1.7756694589152508E-2</v>
      </c>
      <c r="N10" s="37">
        <v>2.9138127062477467E-2</v>
      </c>
      <c r="O10" s="37">
        <v>2.973308015058293E-2</v>
      </c>
      <c r="P10" s="36">
        <v>2.0956108860302042E-2</v>
      </c>
      <c r="Q10" s="37"/>
      <c r="R10" s="37"/>
      <c r="S10" s="37"/>
      <c r="T10" s="21"/>
      <c r="U10" s="36">
        <f>U48/U44</f>
        <v>3.935118342311484E-2</v>
      </c>
      <c r="V10" s="37">
        <f>V48/V44</f>
        <v>-2.7007810024440138E-2</v>
      </c>
      <c r="W10" s="38">
        <v>2.2775102966188194E-2</v>
      </c>
    </row>
    <row r="11" spans="1:23" ht="19.649999999999999" customHeight="1" collapsed="1">
      <c r="A11" s="6" t="s">
        <v>97</v>
      </c>
      <c r="B11" s="6"/>
      <c r="C11" s="6"/>
      <c r="D11" s="39">
        <v>15624</v>
      </c>
      <c r="E11" s="40">
        <v>13634</v>
      </c>
      <c r="F11" s="40">
        <v>12211</v>
      </c>
      <c r="G11" s="40">
        <v>-1923</v>
      </c>
      <c r="H11" s="273">
        <v>-18659</v>
      </c>
      <c r="I11" s="274">
        <v>-3536</v>
      </c>
      <c r="J11" s="274">
        <v>-276</v>
      </c>
      <c r="K11" s="274">
        <v>-10259</v>
      </c>
      <c r="L11" s="273">
        <v>4787</v>
      </c>
      <c r="M11" s="274">
        <v>6370</v>
      </c>
      <c r="N11" s="274">
        <v>12029</v>
      </c>
      <c r="O11" s="274">
        <v>7185</v>
      </c>
      <c r="P11" s="273">
        <v>7591</v>
      </c>
      <c r="Q11" s="274"/>
      <c r="R11" s="274"/>
      <c r="S11" s="274"/>
      <c r="T11" s="65"/>
      <c r="U11" s="39">
        <f>U56</f>
        <v>39546</v>
      </c>
      <c r="V11" s="274">
        <f>V56</f>
        <v>-32730</v>
      </c>
      <c r="W11" s="252">
        <v>30371</v>
      </c>
    </row>
    <row r="12" spans="1:23" s="22" customFormat="1" ht="16.5" customHeight="1" thickBot="1">
      <c r="A12" s="42"/>
      <c r="B12" s="42" t="s">
        <v>125</v>
      </c>
      <c r="C12" s="42"/>
      <c r="D12" s="43">
        <f>D11/D44</f>
        <v>3.2713225364056069E-2</v>
      </c>
      <c r="E12" s="44">
        <f>E11/E44</f>
        <v>2.6362500821773716E-2</v>
      </c>
      <c r="F12" s="44">
        <v>2.4465891809906971E-2</v>
      </c>
      <c r="G12" s="44">
        <v>-3.7361715025121529E-3</v>
      </c>
      <c r="H12" s="43">
        <f>H11/H44</f>
        <v>-5.295962534591641E-2</v>
      </c>
      <c r="I12" s="44">
        <f>I11/I44</f>
        <v>-8.6323277745634398E-3</v>
      </c>
      <c r="J12" s="44">
        <f>J11/J44</f>
        <v>-6.401885308832978E-4</v>
      </c>
      <c r="K12" s="44">
        <f>K11/K44</f>
        <v>-2.0979635908531323E-2</v>
      </c>
      <c r="L12" s="43">
        <f t="shared" ref="L12:M12" si="1">L11/L44</f>
        <v>1.1268726283180007E-2</v>
      </c>
      <c r="M12" s="44">
        <f t="shared" si="1"/>
        <v>1.5215246776015804E-2</v>
      </c>
      <c r="N12" s="44">
        <v>2.779780557019125E-2</v>
      </c>
      <c r="O12" s="44">
        <v>1.4894525614023451E-2</v>
      </c>
      <c r="P12" s="43">
        <v>1.6525848988006731E-2</v>
      </c>
      <c r="Q12" s="44"/>
      <c r="R12" s="44"/>
      <c r="S12" s="44"/>
      <c r="T12" s="21"/>
      <c r="U12" s="43">
        <f>U56/U44</f>
        <v>1.9688536179788708E-2</v>
      </c>
      <c r="V12" s="44">
        <f>V56/V44</f>
        <v>-1.9458179182899157E-2</v>
      </c>
      <c r="W12" s="45">
        <v>1.7270115154951107E-2</v>
      </c>
    </row>
    <row r="13" spans="1:23" ht="18.75" customHeight="1" thickBot="1">
      <c r="A13" s="46" t="s">
        <v>69</v>
      </c>
      <c r="B13" s="47"/>
      <c r="C13" s="47"/>
      <c r="D13" s="48">
        <f>D110</f>
        <v>-6041</v>
      </c>
      <c r="E13" s="49">
        <f>E110</f>
        <v>-47528</v>
      </c>
      <c r="F13" s="49">
        <v>-12763</v>
      </c>
      <c r="G13" s="49">
        <v>18442</v>
      </c>
      <c r="H13" s="275">
        <v>15899</v>
      </c>
      <c r="I13" s="276">
        <v>-17682</v>
      </c>
      <c r="J13" s="276">
        <v>29010</v>
      </c>
      <c r="K13" s="276">
        <v>36176</v>
      </c>
      <c r="L13" s="275">
        <v>33779</v>
      </c>
      <c r="M13" s="276">
        <v>-22911</v>
      </c>
      <c r="N13" s="276">
        <v>-6259</v>
      </c>
      <c r="O13" s="276">
        <v>18498</v>
      </c>
      <c r="P13" s="275">
        <v>5337</v>
      </c>
      <c r="Q13" s="276"/>
      <c r="R13" s="276"/>
      <c r="S13" s="276"/>
      <c r="T13" s="65"/>
      <c r="U13" s="48">
        <f>U110</f>
        <v>-47890</v>
      </c>
      <c r="V13" s="308">
        <f>V110</f>
        <v>63403</v>
      </c>
      <c r="W13" s="253">
        <v>23107</v>
      </c>
    </row>
    <row r="14" spans="1:23" s="51" customFormat="1" ht="16.5" customHeight="1">
      <c r="B14" s="51" t="s">
        <v>52</v>
      </c>
      <c r="D14" s="339"/>
      <c r="E14" s="340"/>
      <c r="F14" s="340"/>
      <c r="G14" s="340"/>
      <c r="H14" s="339"/>
      <c r="I14" s="340"/>
      <c r="J14" s="340"/>
      <c r="K14" s="340"/>
      <c r="L14" s="339"/>
      <c r="M14" s="340"/>
      <c r="N14" s="340"/>
      <c r="O14" s="340"/>
      <c r="P14" s="339"/>
      <c r="Q14" s="340"/>
      <c r="R14" s="340"/>
      <c r="S14" s="340"/>
      <c r="T14" s="148"/>
      <c r="U14" s="239">
        <f>'RICOH Data_FY2017～(segment)'!W14</f>
        <v>4.268441424152216E-2</v>
      </c>
      <c r="V14" s="55">
        <f>V11/((U96+V96)/2)</f>
        <v>-3.556416136545517E-2</v>
      </c>
      <c r="W14" s="240">
        <v>3.3332821156699707E-2</v>
      </c>
    </row>
    <row r="15" spans="1:23" s="56" customFormat="1" ht="16.5" customHeight="1">
      <c r="B15" s="56" t="s">
        <v>53</v>
      </c>
      <c r="D15" s="36">
        <f>D96/D99</f>
        <v>0.33165350271325406</v>
      </c>
      <c r="E15" s="37">
        <f>E96/E99</f>
        <v>0.32395544025209055</v>
      </c>
      <c r="F15" s="37">
        <v>0.32842477028523542</v>
      </c>
      <c r="G15" s="37">
        <v>0.32095011760521264</v>
      </c>
      <c r="H15" s="36">
        <f t="shared" ref="H15:M15" si="2">H96/H99</f>
        <v>0.49208587445090729</v>
      </c>
      <c r="I15" s="37">
        <f t="shared" si="2"/>
        <v>0.48757611361656206</v>
      </c>
      <c r="J15" s="37">
        <f t="shared" si="2"/>
        <v>0.48615645011692638</v>
      </c>
      <c r="K15" s="37">
        <f t="shared" si="2"/>
        <v>0.48745251256973476</v>
      </c>
      <c r="L15" s="36">
        <f t="shared" si="2"/>
        <v>0.48998838380095983</v>
      </c>
      <c r="M15" s="37">
        <f t="shared" si="2"/>
        <v>0.48770321271361516</v>
      </c>
      <c r="N15" s="37">
        <v>0.48295117929364506</v>
      </c>
      <c r="O15" s="37">
        <v>0.48673414437524481</v>
      </c>
      <c r="P15" s="36">
        <v>0.48346504978016758</v>
      </c>
      <c r="Q15" s="37"/>
      <c r="R15" s="37"/>
      <c r="S15" s="37"/>
      <c r="T15" s="233"/>
      <c r="U15" s="36">
        <f>U96/U99</f>
        <v>0.32095011760521264</v>
      </c>
      <c r="V15" s="37">
        <f>V96/V99</f>
        <v>0.48745251256973476</v>
      </c>
      <c r="W15" s="38">
        <v>0.48673414437524481</v>
      </c>
    </row>
    <row r="16" spans="1:23" s="14" customFormat="1" ht="19.649999999999999" customHeight="1" collapsed="1">
      <c r="A16" s="86"/>
      <c r="B16" s="86" t="s">
        <v>142</v>
      </c>
      <c r="C16" s="86"/>
      <c r="D16" s="108">
        <v>959063</v>
      </c>
      <c r="E16" s="95">
        <v>1022260</v>
      </c>
      <c r="F16" s="95">
        <v>1034082</v>
      </c>
      <c r="G16" s="109">
        <v>179664</v>
      </c>
      <c r="H16" s="277">
        <v>217311</v>
      </c>
      <c r="I16" s="278">
        <v>262523</v>
      </c>
      <c r="J16" s="278">
        <v>242281</v>
      </c>
      <c r="K16" s="278">
        <v>222407</v>
      </c>
      <c r="L16" s="277">
        <v>222223</v>
      </c>
      <c r="M16" s="278">
        <v>235077</v>
      </c>
      <c r="N16" s="278">
        <v>235514</v>
      </c>
      <c r="O16" s="278">
        <v>235437</v>
      </c>
      <c r="P16" s="277">
        <v>262698</v>
      </c>
      <c r="Q16" s="278"/>
      <c r="R16" s="278"/>
      <c r="S16" s="278"/>
      <c r="T16" s="65"/>
      <c r="U16" s="108">
        <f>U80+U86</f>
        <v>179664</v>
      </c>
      <c r="V16" s="278">
        <f>V80+V86</f>
        <v>222407</v>
      </c>
      <c r="W16" s="254">
        <v>222876</v>
      </c>
    </row>
    <row r="17" spans="1:23" s="14" customFormat="1" ht="14.4" customHeight="1">
      <c r="D17" s="28"/>
      <c r="E17" s="28"/>
      <c r="F17" s="28"/>
      <c r="G17" s="28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57"/>
      <c r="U17" s="28"/>
      <c r="V17" s="226"/>
      <c r="W17" s="226"/>
    </row>
    <row r="18" spans="1:23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60"/>
      <c r="U18" s="59"/>
      <c r="V18" s="227"/>
      <c r="W18" s="227"/>
    </row>
    <row r="19" spans="1:23" s="22" customFormat="1" ht="16.5" customHeight="1">
      <c r="A19" s="61"/>
      <c r="B19" s="61" t="s">
        <v>46</v>
      </c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280">
        <v>21698.638621609392</v>
      </c>
      <c r="I19" s="281">
        <v>23285.944545128204</v>
      </c>
      <c r="J19" s="281">
        <v>21139</v>
      </c>
      <c r="K19" s="281">
        <v>24262.65459049974</v>
      </c>
      <c r="L19" s="280">
        <v>22988.485608091833</v>
      </c>
      <c r="M19" s="281">
        <v>24180.419967519971</v>
      </c>
      <c r="N19" s="281">
        <v>23906.019598662198</v>
      </c>
      <c r="O19" s="281">
        <v>25646.074825725991</v>
      </c>
      <c r="P19" s="280">
        <v>23188</v>
      </c>
      <c r="Q19" s="281"/>
      <c r="R19" s="281"/>
      <c r="S19" s="281"/>
      <c r="T19" s="27"/>
      <c r="U19" s="39">
        <f t="shared" ref="U19:U21" si="3">SUM(D19:G19)</f>
        <v>102850.576503815</v>
      </c>
      <c r="V19" s="274">
        <f t="shared" ref="V19:V21" si="4">SUM(H19:K19)</f>
        <v>90386.237757237337</v>
      </c>
      <c r="W19" s="252">
        <v>96721</v>
      </c>
    </row>
    <row r="20" spans="1:23" s="61" customFormat="1" ht="16.5" customHeight="1">
      <c r="B20" s="61" t="s">
        <v>47</v>
      </c>
      <c r="D20" s="65">
        <v>15388</v>
      </c>
      <c r="E20" s="57">
        <v>17103</v>
      </c>
      <c r="F20" s="57">
        <v>16067</v>
      </c>
      <c r="G20" s="57">
        <v>13970</v>
      </c>
      <c r="H20" s="282">
        <v>11392.286489149395</v>
      </c>
      <c r="I20" s="283">
        <v>11508.749158348466</v>
      </c>
      <c r="J20" s="283">
        <v>11311</v>
      </c>
      <c r="K20" s="283">
        <v>11176.388687977211</v>
      </c>
      <c r="L20" s="282">
        <v>10499</v>
      </c>
      <c r="M20" s="283">
        <v>10244.572403139027</v>
      </c>
      <c r="N20" s="283">
        <v>9536.4275968609727</v>
      </c>
      <c r="O20" s="283">
        <v>9571.0507422098235</v>
      </c>
      <c r="P20" s="282">
        <v>10158</v>
      </c>
      <c r="Q20" s="283"/>
      <c r="R20" s="283"/>
      <c r="S20" s="283"/>
      <c r="T20" s="27"/>
      <c r="U20" s="27">
        <f t="shared" si="3"/>
        <v>62528</v>
      </c>
      <c r="V20" s="226">
        <f t="shared" si="4"/>
        <v>45388.424335475072</v>
      </c>
      <c r="W20" s="250">
        <v>39851.050742209824</v>
      </c>
    </row>
    <row r="21" spans="1:23" s="61" customFormat="1" ht="17.25" customHeight="1">
      <c r="B21" s="75" t="s">
        <v>48</v>
      </c>
      <c r="C21" s="75"/>
      <c r="D21" s="105">
        <v>14776.666862718699</v>
      </c>
      <c r="E21" s="106">
        <v>23373</v>
      </c>
      <c r="F21" s="106">
        <v>22859</v>
      </c>
      <c r="G21" s="107">
        <v>25587</v>
      </c>
      <c r="H21" s="284">
        <v>11999.973196805566</v>
      </c>
      <c r="I21" s="285">
        <v>10457.084829388854</v>
      </c>
      <c r="J21" s="285">
        <v>7483</v>
      </c>
      <c r="K21" s="285">
        <v>12214.433480626387</v>
      </c>
      <c r="L21" s="284">
        <v>7584</v>
      </c>
      <c r="M21" s="285">
        <v>7624.8231944144027</v>
      </c>
      <c r="N21" s="285">
        <v>7476.1768055855973</v>
      </c>
      <c r="O21" s="285">
        <v>14674.04137611053</v>
      </c>
      <c r="P21" s="284">
        <v>8281</v>
      </c>
      <c r="Q21" s="285"/>
      <c r="R21" s="285"/>
      <c r="S21" s="285"/>
      <c r="T21" s="27"/>
      <c r="U21" s="108">
        <f t="shared" si="3"/>
        <v>86595.666862718703</v>
      </c>
      <c r="V21" s="278">
        <f t="shared" si="4"/>
        <v>42154.491506820807</v>
      </c>
      <c r="W21" s="254">
        <v>37359.04137611053</v>
      </c>
    </row>
    <row r="22" spans="1:23" s="61" customFormat="1" ht="14.4" customHeight="1"/>
    <row r="23" spans="1:23" s="22" customFormat="1" ht="15" customHeight="1">
      <c r="A23" s="67" t="s">
        <v>0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</row>
    <row r="24" spans="1:23" s="61" customFormat="1" ht="16.5" customHeight="1">
      <c r="A24" s="68"/>
      <c r="B24" s="68" t="s">
        <v>54</v>
      </c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>
        <v>29.7</v>
      </c>
      <c r="O24" s="70">
        <v>29.4</v>
      </c>
      <c r="P24" s="69">
        <v>29.6</v>
      </c>
      <c r="Q24" s="70"/>
      <c r="R24" s="70"/>
      <c r="S24" s="70"/>
      <c r="T24" s="73"/>
      <c r="U24" s="69">
        <v>31.6</v>
      </c>
      <c r="V24" s="70">
        <f>K24</f>
        <v>30.3</v>
      </c>
      <c r="W24" s="71">
        <v>29.4</v>
      </c>
    </row>
    <row r="25" spans="1:23" s="61" customFormat="1" ht="16.5" customHeight="1">
      <c r="B25" s="61" t="s">
        <v>55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>
        <v>49</v>
      </c>
      <c r="O25" s="72">
        <v>48.9</v>
      </c>
      <c r="P25" s="73">
        <v>48.4</v>
      </c>
      <c r="Q25" s="72"/>
      <c r="R25" s="72"/>
      <c r="S25" s="72"/>
      <c r="T25" s="73"/>
      <c r="U25" s="73">
        <v>58.4</v>
      </c>
      <c r="V25" s="72">
        <f t="shared" ref="V25:V26" si="5">K25</f>
        <v>50.8</v>
      </c>
      <c r="W25" s="74">
        <v>48.9</v>
      </c>
    </row>
    <row r="26" spans="1:23" s="61" customFormat="1" ht="16.5" customHeight="1">
      <c r="A26" s="75"/>
      <c r="B26" s="75" t="s">
        <v>38</v>
      </c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>
        <v>78.8</v>
      </c>
      <c r="O26" s="77">
        <v>78.3</v>
      </c>
      <c r="P26" s="76">
        <v>78</v>
      </c>
      <c r="Q26" s="77"/>
      <c r="R26" s="77"/>
      <c r="S26" s="77"/>
      <c r="T26" s="73"/>
      <c r="U26" s="76">
        <v>90.1</v>
      </c>
      <c r="V26" s="77">
        <f t="shared" si="5"/>
        <v>81.099999999999994</v>
      </c>
      <c r="W26" s="78">
        <v>78.3</v>
      </c>
    </row>
    <row r="27" spans="1:23">
      <c r="V27" s="79"/>
      <c r="W27" s="79"/>
    </row>
    <row r="28" spans="1:23" s="22" customFormat="1" collapsed="1">
      <c r="A28" s="80" t="s">
        <v>86</v>
      </c>
      <c r="B28" s="81"/>
      <c r="C28" s="81"/>
      <c r="D28" s="82"/>
      <c r="E28" s="82"/>
      <c r="F28" s="82"/>
      <c r="G28" s="82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U28" s="82"/>
      <c r="V28" s="82"/>
      <c r="W28" s="82"/>
    </row>
    <row r="29" spans="1:23" s="22" customFormat="1" ht="6" customHeight="1">
      <c r="A29" s="19"/>
      <c r="B29" s="20"/>
      <c r="C29" s="20"/>
      <c r="D29" s="83"/>
      <c r="E29" s="83"/>
      <c r="F29" s="83"/>
      <c r="G29" s="83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U29" s="83"/>
      <c r="V29" s="83"/>
      <c r="W29" s="83"/>
    </row>
    <row r="30" spans="1:23" ht="9" customHeight="1">
      <c r="A30" s="6"/>
      <c r="B30" s="6"/>
      <c r="C30" s="6"/>
      <c r="D30" s="7"/>
      <c r="E30" s="8"/>
      <c r="F30" s="8"/>
      <c r="G30" s="8"/>
      <c r="H30" s="261"/>
      <c r="I30" s="6"/>
      <c r="J30" s="6"/>
      <c r="K30" s="288"/>
      <c r="L30" s="261"/>
      <c r="M30" s="6"/>
      <c r="N30" s="6"/>
      <c r="O30" s="288"/>
      <c r="P30" s="261"/>
      <c r="Q30" s="6"/>
      <c r="R30" s="6"/>
      <c r="S30" s="288"/>
      <c r="T30" s="232"/>
      <c r="U30" s="7"/>
      <c r="V30" s="8"/>
      <c r="W30" s="9"/>
    </row>
    <row r="31" spans="1:23">
      <c r="D31" s="10" t="str">
        <f>D4</f>
        <v>FY2019</v>
      </c>
      <c r="E31" s="84"/>
      <c r="F31" s="84"/>
      <c r="G31" s="84"/>
      <c r="H31" s="262" t="str">
        <f>H4</f>
        <v>FY2020</v>
      </c>
      <c r="I31" s="86"/>
      <c r="J31" s="86"/>
      <c r="K31" s="289"/>
      <c r="L31" s="262" t="str">
        <f>L4</f>
        <v>FY2021</v>
      </c>
      <c r="M31" s="86"/>
      <c r="N31" s="86"/>
      <c r="O31" s="289"/>
      <c r="P31" s="262" t="str">
        <f>P4</f>
        <v>FY2022</v>
      </c>
      <c r="Q31" s="86"/>
      <c r="R31" s="86"/>
      <c r="S31" s="289"/>
      <c r="T31" s="232"/>
      <c r="U31" s="235" t="str">
        <f>U4</f>
        <v>FY2019</v>
      </c>
      <c r="V31" s="13" t="str">
        <f>V4</f>
        <v>FY2020</v>
      </c>
      <c r="W31" s="236" t="str">
        <f>W4</f>
        <v>FY2021</v>
      </c>
    </row>
    <row r="32" spans="1:23" ht="19.649999999999999" customHeight="1">
      <c r="A32" s="86"/>
      <c r="B32" s="86"/>
      <c r="C32" s="86"/>
      <c r="D32" s="15" t="s">
        <v>152</v>
      </c>
      <c r="E32" s="16" t="s">
        <v>151</v>
      </c>
      <c r="F32" s="16" t="s">
        <v>150</v>
      </c>
      <c r="G32" s="16" t="str">
        <f>G5</f>
        <v>Q4</v>
      </c>
      <c r="H32" s="264" t="s">
        <v>152</v>
      </c>
      <c r="I32" s="265" t="s">
        <v>151</v>
      </c>
      <c r="J32" s="265" t="str">
        <f>J5</f>
        <v>Q3</v>
      </c>
      <c r="K32" s="290" t="str">
        <f>K5</f>
        <v>Q4</v>
      </c>
      <c r="L32" s="264" t="s">
        <v>152</v>
      </c>
      <c r="M32" s="265" t="s">
        <v>151</v>
      </c>
      <c r="N32" s="265" t="s">
        <v>150</v>
      </c>
      <c r="O32" s="290" t="str">
        <f>O5</f>
        <v>Q4</v>
      </c>
      <c r="P32" s="264" t="s">
        <v>152</v>
      </c>
      <c r="Q32" s="265" t="s">
        <v>151</v>
      </c>
      <c r="R32" s="265" t="s">
        <v>150</v>
      </c>
      <c r="S32" s="290" t="str">
        <f>S5</f>
        <v>Q4</v>
      </c>
      <c r="T32" s="232"/>
      <c r="U32" s="237"/>
      <c r="V32" s="18"/>
      <c r="W32" s="238"/>
    </row>
    <row r="33" spans="1:23" s="22" customFormat="1" ht="16.5" customHeight="1">
      <c r="A33" s="87"/>
      <c r="B33" s="87" t="s">
        <v>143</v>
      </c>
      <c r="C33" s="87"/>
      <c r="D33" s="332"/>
      <c r="E33" s="333"/>
      <c r="F33" s="333"/>
      <c r="G33" s="333"/>
      <c r="H33" s="332"/>
      <c r="I33" s="334"/>
      <c r="J33" s="334"/>
      <c r="K33" s="335"/>
      <c r="L33" s="332"/>
      <c r="M33" s="334"/>
      <c r="N33" s="334"/>
      <c r="O33" s="335"/>
      <c r="P33" s="332"/>
      <c r="Q33" s="334"/>
      <c r="R33" s="334"/>
      <c r="S33" s="335"/>
      <c r="T33" s="21"/>
      <c r="U33" s="241">
        <v>54.58</v>
      </c>
      <c r="V33" s="309">
        <v>-45.2</v>
      </c>
      <c r="W33" s="255">
        <v>45.35</v>
      </c>
    </row>
    <row r="34" spans="1:23" s="22" customFormat="1" ht="16.5" customHeight="1">
      <c r="A34" s="87"/>
      <c r="B34" s="87" t="s">
        <v>144</v>
      </c>
      <c r="C34" s="87"/>
      <c r="D34" s="332"/>
      <c r="E34" s="333"/>
      <c r="F34" s="333"/>
      <c r="G34" s="333"/>
      <c r="H34" s="332"/>
      <c r="I34" s="334"/>
      <c r="J34" s="334"/>
      <c r="K34" s="335"/>
      <c r="L34" s="332"/>
      <c r="M34" s="334"/>
      <c r="N34" s="334"/>
      <c r="O34" s="335"/>
      <c r="P34" s="332"/>
      <c r="Q34" s="334"/>
      <c r="R34" s="334"/>
      <c r="S34" s="335"/>
      <c r="T34" s="21"/>
      <c r="U34" s="241">
        <v>54.58</v>
      </c>
      <c r="V34" s="343">
        <v>-45.2</v>
      </c>
      <c r="W34" s="341">
        <v>45.34</v>
      </c>
    </row>
    <row r="35" spans="1:23" s="22" customFormat="1" ht="16.5" customHeight="1">
      <c r="B35" s="87" t="s">
        <v>33</v>
      </c>
      <c r="C35" s="87"/>
      <c r="D35" s="332"/>
      <c r="E35" s="333"/>
      <c r="F35" s="333"/>
      <c r="G35" s="333"/>
      <c r="H35" s="332"/>
      <c r="I35" s="334"/>
      <c r="J35" s="334"/>
      <c r="K35" s="335"/>
      <c r="L35" s="332"/>
      <c r="M35" s="334"/>
      <c r="N35" s="334"/>
      <c r="O35" s="335"/>
      <c r="P35" s="332"/>
      <c r="Q35" s="334"/>
      <c r="R35" s="334"/>
      <c r="S35" s="335"/>
      <c r="T35" s="21"/>
      <c r="U35" s="241">
        <v>26</v>
      </c>
      <c r="V35" s="309">
        <v>15</v>
      </c>
      <c r="W35" s="255">
        <v>26</v>
      </c>
    </row>
    <row r="36" spans="1:23" s="22" customFormat="1" ht="15" customHeight="1">
      <c r="B36" s="22" t="s">
        <v>34</v>
      </c>
      <c r="D36" s="332"/>
      <c r="E36" s="333"/>
      <c r="F36" s="333"/>
      <c r="G36" s="333"/>
      <c r="H36" s="332"/>
      <c r="I36" s="334"/>
      <c r="J36" s="334"/>
      <c r="K36" s="335"/>
      <c r="L36" s="332"/>
      <c r="M36" s="334"/>
      <c r="N36" s="334"/>
      <c r="O36" s="335"/>
      <c r="P36" s="332"/>
      <c r="Q36" s="334"/>
      <c r="R36" s="334"/>
      <c r="S36" s="335"/>
      <c r="T36" s="21"/>
      <c r="U36" s="244">
        <f>U35/U33</f>
        <v>0.47636496885305973</v>
      </c>
      <c r="V36" s="151" t="s">
        <v>90</v>
      </c>
      <c r="W36" s="245">
        <v>0.57331863285556783</v>
      </c>
    </row>
    <row r="37" spans="1:23" s="22" customFormat="1" ht="15" customHeight="1">
      <c r="A37" s="20"/>
      <c r="B37" s="20" t="s">
        <v>35</v>
      </c>
      <c r="C37" s="20"/>
      <c r="D37" s="336"/>
      <c r="E37" s="337"/>
      <c r="F37" s="337"/>
      <c r="G37" s="338"/>
      <c r="H37" s="336"/>
      <c r="I37" s="337"/>
      <c r="J37" s="337"/>
      <c r="K37" s="338"/>
      <c r="L37" s="336"/>
      <c r="M37" s="337"/>
      <c r="N37" s="337"/>
      <c r="O37" s="338"/>
      <c r="P37" s="336"/>
      <c r="Q37" s="337"/>
      <c r="R37" s="337"/>
      <c r="S37" s="338"/>
      <c r="T37" s="21"/>
      <c r="U37" s="246">
        <v>1270.47</v>
      </c>
      <c r="V37" s="310">
        <v>1281.29</v>
      </c>
      <c r="W37" s="260">
        <v>1416.08</v>
      </c>
    </row>
    <row r="38" spans="1:23">
      <c r="V38" s="79"/>
      <c r="W38" s="79"/>
    </row>
    <row r="39" spans="1:23">
      <c r="A39" s="1" t="s">
        <v>87</v>
      </c>
      <c r="B39" s="2"/>
      <c r="C39" s="2"/>
      <c r="V39" s="79"/>
      <c r="W39" s="79"/>
    </row>
    <row r="40" spans="1:23" ht="6" customHeight="1">
      <c r="A40" s="5"/>
      <c r="V40" s="79"/>
      <c r="W40" s="79"/>
    </row>
    <row r="41" spans="1:23" ht="9" customHeight="1">
      <c r="A41" s="6"/>
      <c r="B41" s="6"/>
      <c r="C41" s="6"/>
      <c r="D41" s="7"/>
      <c r="E41" s="8"/>
      <c r="F41" s="8"/>
      <c r="G41" s="9"/>
      <c r="H41" s="261"/>
      <c r="I41" s="6"/>
      <c r="J41" s="6"/>
      <c r="K41" s="288"/>
      <c r="L41" s="261"/>
      <c r="M41" s="6"/>
      <c r="N41" s="6"/>
      <c r="O41" s="288"/>
      <c r="P41" s="261"/>
      <c r="Q41" s="6"/>
      <c r="R41" s="6"/>
      <c r="S41" s="288"/>
      <c r="T41" s="232"/>
      <c r="U41" s="7"/>
      <c r="V41" s="8"/>
      <c r="W41" s="9"/>
    </row>
    <row r="42" spans="1:23">
      <c r="D42" s="10" t="str">
        <f>D4</f>
        <v>FY2019</v>
      </c>
      <c r="E42" s="84"/>
      <c r="F42" s="84"/>
      <c r="G42" s="85"/>
      <c r="H42" s="262" t="str">
        <f>H4</f>
        <v>FY2020</v>
      </c>
      <c r="I42" s="86"/>
      <c r="J42" s="86"/>
      <c r="K42" s="289"/>
      <c r="L42" s="262" t="str">
        <f>L4</f>
        <v>FY2021</v>
      </c>
      <c r="M42" s="86"/>
      <c r="N42" s="86"/>
      <c r="O42" s="289"/>
      <c r="P42" s="262" t="str">
        <f>P4</f>
        <v>FY2022</v>
      </c>
      <c r="Q42" s="86"/>
      <c r="R42" s="86"/>
      <c r="S42" s="289"/>
      <c r="T42" s="232"/>
      <c r="U42" s="235" t="str">
        <f>U4</f>
        <v>FY2019</v>
      </c>
      <c r="V42" s="13" t="str">
        <f>V4</f>
        <v>FY2020</v>
      </c>
      <c r="W42" s="236" t="str">
        <f>W4</f>
        <v>FY2021</v>
      </c>
    </row>
    <row r="43" spans="1:23" ht="19.649999999999999" customHeight="1">
      <c r="A43" s="86"/>
      <c r="B43" s="86"/>
      <c r="C43" s="86"/>
      <c r="D43" s="15" t="s">
        <v>152</v>
      </c>
      <c r="E43" s="16" t="s">
        <v>151</v>
      </c>
      <c r="F43" s="16" t="s">
        <v>150</v>
      </c>
      <c r="G43" s="17" t="str">
        <f>G5</f>
        <v>Q4</v>
      </c>
      <c r="H43" s="264" t="s">
        <v>152</v>
      </c>
      <c r="I43" s="265" t="s">
        <v>151</v>
      </c>
      <c r="J43" s="265" t="str">
        <f>J5</f>
        <v>Q3</v>
      </c>
      <c r="K43" s="290" t="str">
        <f>K5</f>
        <v>Q4</v>
      </c>
      <c r="L43" s="264" t="s">
        <v>152</v>
      </c>
      <c r="M43" s="265" t="s">
        <v>151</v>
      </c>
      <c r="N43" s="265" t="s">
        <v>150</v>
      </c>
      <c r="O43" s="290" t="str">
        <f>O5</f>
        <v>Q4</v>
      </c>
      <c r="P43" s="264" t="s">
        <v>152</v>
      </c>
      <c r="Q43" s="265" t="s">
        <v>151</v>
      </c>
      <c r="R43" s="265" t="s">
        <v>150</v>
      </c>
      <c r="S43" s="290" t="str">
        <f>S5</f>
        <v>Q4</v>
      </c>
      <c r="T43" s="232"/>
      <c r="U43" s="237"/>
      <c r="V43" s="18"/>
      <c r="W43" s="238"/>
    </row>
    <row r="44" spans="1:23" ht="19.649999999999999" customHeight="1">
      <c r="A44" s="4" t="s">
        <v>117</v>
      </c>
      <c r="D44" s="39">
        <v>477605</v>
      </c>
      <c r="E44" s="28">
        <v>517174</v>
      </c>
      <c r="F44" s="28">
        <v>499103</v>
      </c>
      <c r="G44" s="29">
        <v>514698</v>
      </c>
      <c r="H44" s="273">
        <v>352325</v>
      </c>
      <c r="I44" s="226">
        <v>409623</v>
      </c>
      <c r="J44" s="226">
        <v>431123</v>
      </c>
      <c r="K44" s="250">
        <v>488998</v>
      </c>
      <c r="L44" s="273">
        <v>424804</v>
      </c>
      <c r="M44" s="226">
        <v>418659</v>
      </c>
      <c r="N44" s="226">
        <v>432732</v>
      </c>
      <c r="O44" s="250">
        <v>482392</v>
      </c>
      <c r="P44" s="273">
        <v>459341</v>
      </c>
      <c r="Q44" s="226"/>
      <c r="R44" s="226"/>
      <c r="S44" s="250"/>
      <c r="T44" s="65"/>
      <c r="U44" s="27">
        <f t="shared" ref="U44:U52" si="6">SUM(D44:G44)</f>
        <v>2008580</v>
      </c>
      <c r="V44" s="226">
        <f t="shared" ref="V44:V52" si="7">SUM(H44:K44)</f>
        <v>1682069</v>
      </c>
      <c r="W44" s="250">
        <v>1758587</v>
      </c>
    </row>
    <row r="45" spans="1:23" ht="19.649999999999999" customHeight="1">
      <c r="A45" s="4" t="s">
        <v>118</v>
      </c>
      <c r="D45" s="27">
        <v>293196</v>
      </c>
      <c r="E45" s="28">
        <v>334210</v>
      </c>
      <c r="F45" s="28">
        <v>317128</v>
      </c>
      <c r="G45" s="29">
        <v>342469</v>
      </c>
      <c r="H45" s="270">
        <v>230252</v>
      </c>
      <c r="I45" s="226">
        <v>269279</v>
      </c>
      <c r="J45" s="226">
        <v>277823</v>
      </c>
      <c r="K45" s="250">
        <v>332408</v>
      </c>
      <c r="L45" s="270">
        <v>272441</v>
      </c>
      <c r="M45" s="226">
        <v>266064</v>
      </c>
      <c r="N45" s="226">
        <v>275831</v>
      </c>
      <c r="O45" s="250">
        <v>321584</v>
      </c>
      <c r="P45" s="270">
        <v>291336</v>
      </c>
      <c r="Q45" s="226"/>
      <c r="R45" s="226"/>
      <c r="S45" s="250"/>
      <c r="T45" s="65"/>
      <c r="U45" s="27">
        <f t="shared" si="6"/>
        <v>1287003</v>
      </c>
      <c r="V45" s="226">
        <f t="shared" si="7"/>
        <v>1109762</v>
      </c>
      <c r="W45" s="250">
        <v>1135920</v>
      </c>
    </row>
    <row r="46" spans="1:23" ht="19.649999999999999" customHeight="1">
      <c r="A46" s="32" t="s">
        <v>40</v>
      </c>
      <c r="B46" s="32"/>
      <c r="C46" s="32"/>
      <c r="D46" s="33">
        <v>184409</v>
      </c>
      <c r="E46" s="34">
        <v>182964</v>
      </c>
      <c r="F46" s="34">
        <v>181975</v>
      </c>
      <c r="G46" s="35">
        <v>172229</v>
      </c>
      <c r="H46" s="271">
        <v>122073</v>
      </c>
      <c r="I46" s="272">
        <v>140344</v>
      </c>
      <c r="J46" s="272">
        <v>153300</v>
      </c>
      <c r="K46" s="251">
        <v>156590</v>
      </c>
      <c r="L46" s="271">
        <v>152363</v>
      </c>
      <c r="M46" s="272">
        <v>152595</v>
      </c>
      <c r="N46" s="272">
        <v>156901</v>
      </c>
      <c r="O46" s="251">
        <v>160808</v>
      </c>
      <c r="P46" s="271">
        <v>168005</v>
      </c>
      <c r="Q46" s="272"/>
      <c r="R46" s="272"/>
      <c r="S46" s="251"/>
      <c r="T46" s="65"/>
      <c r="U46" s="33">
        <f t="shared" si="6"/>
        <v>721577</v>
      </c>
      <c r="V46" s="272">
        <f t="shared" si="7"/>
        <v>572307</v>
      </c>
      <c r="W46" s="251">
        <v>622667</v>
      </c>
    </row>
    <row r="47" spans="1:23" ht="19.649999999999999" customHeight="1">
      <c r="A47" s="4" t="s">
        <v>59</v>
      </c>
      <c r="D47" s="27">
        <v>156843</v>
      </c>
      <c r="E47" s="28">
        <f t="shared" ref="E47" si="8">+E46-E48</f>
        <v>161882</v>
      </c>
      <c r="F47" s="28">
        <v>161208</v>
      </c>
      <c r="G47" s="29">
        <v>162604</v>
      </c>
      <c r="H47" s="270">
        <v>143345</v>
      </c>
      <c r="I47" s="226">
        <v>149690</v>
      </c>
      <c r="J47" s="226">
        <v>152420</v>
      </c>
      <c r="K47" s="250">
        <v>172281</v>
      </c>
      <c r="L47" s="270">
        <v>146697</v>
      </c>
      <c r="M47" s="226">
        <v>145161</v>
      </c>
      <c r="N47" s="226">
        <v>144292</v>
      </c>
      <c r="O47" s="250">
        <v>149547</v>
      </c>
      <c r="P47" s="270">
        <v>159678</v>
      </c>
      <c r="Q47" s="226"/>
      <c r="R47" s="226"/>
      <c r="S47" s="250"/>
      <c r="T47" s="65"/>
      <c r="U47" s="27">
        <f t="shared" si="6"/>
        <v>642537</v>
      </c>
      <c r="V47" s="226">
        <f t="shared" si="7"/>
        <v>617736</v>
      </c>
      <c r="W47" s="250">
        <v>585697</v>
      </c>
    </row>
    <row r="48" spans="1:23" ht="19.649999999999999" customHeight="1">
      <c r="A48" s="32" t="s">
        <v>119</v>
      </c>
      <c r="B48" s="32"/>
      <c r="C48" s="32"/>
      <c r="D48" s="33">
        <v>27566</v>
      </c>
      <c r="E48" s="34">
        <v>21082</v>
      </c>
      <c r="F48" s="34">
        <v>20767</v>
      </c>
      <c r="G48" s="35">
        <v>9625</v>
      </c>
      <c r="H48" s="271">
        <v>-21272</v>
      </c>
      <c r="I48" s="272">
        <v>-9346</v>
      </c>
      <c r="J48" s="272">
        <v>880</v>
      </c>
      <c r="K48" s="251">
        <v>-15691</v>
      </c>
      <c r="L48" s="271">
        <v>5666</v>
      </c>
      <c r="M48" s="272">
        <v>7434</v>
      </c>
      <c r="N48" s="272">
        <v>12609</v>
      </c>
      <c r="O48" s="251">
        <v>14343</v>
      </c>
      <c r="P48" s="271">
        <v>9626</v>
      </c>
      <c r="Q48" s="272"/>
      <c r="R48" s="272"/>
      <c r="S48" s="251"/>
      <c r="T48" s="65"/>
      <c r="U48" s="33">
        <f t="shared" si="6"/>
        <v>79040</v>
      </c>
      <c r="V48" s="272">
        <f t="shared" si="7"/>
        <v>-45429</v>
      </c>
      <c r="W48" s="251">
        <v>40052</v>
      </c>
    </row>
    <row r="49" spans="1:23" ht="19.649999999999999" customHeight="1">
      <c r="B49" s="4" t="s">
        <v>98</v>
      </c>
      <c r="D49" s="27">
        <v>1635</v>
      </c>
      <c r="E49" s="28">
        <v>1265</v>
      </c>
      <c r="F49" s="28">
        <v>1461</v>
      </c>
      <c r="G49" s="29">
        <v>565</v>
      </c>
      <c r="H49" s="270">
        <v>838</v>
      </c>
      <c r="I49" s="226">
        <v>2045</v>
      </c>
      <c r="J49" s="226">
        <v>2308</v>
      </c>
      <c r="K49" s="250">
        <v>619</v>
      </c>
      <c r="L49" s="270">
        <v>1071</v>
      </c>
      <c r="M49" s="226">
        <v>411</v>
      </c>
      <c r="N49" s="226">
        <v>1335</v>
      </c>
      <c r="O49" s="250">
        <v>1205</v>
      </c>
      <c r="P49" s="270">
        <v>603</v>
      </c>
      <c r="Q49" s="226"/>
      <c r="R49" s="226"/>
      <c r="S49" s="250"/>
      <c r="T49" s="65"/>
      <c r="U49" s="27">
        <f t="shared" si="6"/>
        <v>4926</v>
      </c>
      <c r="V49" s="226">
        <v>4373</v>
      </c>
      <c r="W49" s="250">
        <v>2532</v>
      </c>
    </row>
    <row r="50" spans="1:23" ht="19.649999999999999" customHeight="1">
      <c r="B50" s="4" t="s">
        <v>99</v>
      </c>
      <c r="D50" s="27">
        <v>3063</v>
      </c>
      <c r="E50" s="28">
        <v>1741</v>
      </c>
      <c r="F50" s="28">
        <v>747</v>
      </c>
      <c r="G50" s="29">
        <v>2768</v>
      </c>
      <c r="H50" s="270">
        <v>2668</v>
      </c>
      <c r="I50" s="226">
        <v>959</v>
      </c>
      <c r="J50" s="226">
        <v>874</v>
      </c>
      <c r="K50" s="250">
        <v>553</v>
      </c>
      <c r="L50" s="270">
        <v>882</v>
      </c>
      <c r="M50" s="226">
        <v>1455</v>
      </c>
      <c r="N50" s="226">
        <v>960</v>
      </c>
      <c r="O50" s="250">
        <v>1993</v>
      </c>
      <c r="P50" s="270">
        <v>1091</v>
      </c>
      <c r="Q50" s="226"/>
      <c r="R50" s="226"/>
      <c r="S50" s="250"/>
      <c r="T50" s="65"/>
      <c r="U50" s="27">
        <f t="shared" si="6"/>
        <v>8319</v>
      </c>
      <c r="V50" s="226">
        <v>3617</v>
      </c>
      <c r="W50" s="250">
        <v>3800</v>
      </c>
    </row>
    <row r="51" spans="1:23" ht="19.649999999999999" customHeight="1">
      <c r="A51" s="32" t="s">
        <v>60</v>
      </c>
      <c r="B51" s="32"/>
      <c r="C51" s="32"/>
      <c r="D51" s="33">
        <f t="shared" ref="D51:E51" si="9">-D49+D50</f>
        <v>1428</v>
      </c>
      <c r="E51" s="34">
        <f t="shared" si="9"/>
        <v>476</v>
      </c>
      <c r="F51" s="34">
        <v>-714</v>
      </c>
      <c r="G51" s="35">
        <f t="shared" ref="G51" si="10">-G49+G50</f>
        <v>2203</v>
      </c>
      <c r="H51" s="271">
        <f t="shared" ref="H51:M51" si="11">-H49+H50</f>
        <v>1830</v>
      </c>
      <c r="I51" s="272">
        <f t="shared" si="11"/>
        <v>-1086</v>
      </c>
      <c r="J51" s="272">
        <f t="shared" si="11"/>
        <v>-1434</v>
      </c>
      <c r="K51" s="251">
        <f t="shared" si="11"/>
        <v>-66</v>
      </c>
      <c r="L51" s="271">
        <f t="shared" si="11"/>
        <v>-189</v>
      </c>
      <c r="M51" s="272">
        <f t="shared" si="11"/>
        <v>1044</v>
      </c>
      <c r="N51" s="272">
        <v>-375</v>
      </c>
      <c r="O51" s="251">
        <v>788</v>
      </c>
      <c r="P51" s="271">
        <v>488</v>
      </c>
      <c r="Q51" s="272"/>
      <c r="R51" s="272"/>
      <c r="S51" s="251"/>
      <c r="T51" s="65"/>
      <c r="U51" s="33">
        <f t="shared" si="6"/>
        <v>3393</v>
      </c>
      <c r="V51" s="272">
        <f>-V49+V50</f>
        <v>-756</v>
      </c>
      <c r="W51" s="251">
        <v>1268</v>
      </c>
    </row>
    <row r="52" spans="1:23" ht="19.649999999999999" customHeight="1">
      <c r="A52" s="86" t="s">
        <v>183</v>
      </c>
      <c r="B52" s="86"/>
      <c r="C52" s="86"/>
      <c r="D52" s="27">
        <v>-62</v>
      </c>
      <c r="E52" s="28">
        <v>164</v>
      </c>
      <c r="F52" s="28">
        <v>141</v>
      </c>
      <c r="G52" s="29">
        <v>1</v>
      </c>
      <c r="H52" s="270">
        <v>490</v>
      </c>
      <c r="I52" s="226">
        <v>1364</v>
      </c>
      <c r="J52" s="226">
        <v>1580</v>
      </c>
      <c r="K52" s="250">
        <v>211</v>
      </c>
      <c r="L52" s="270">
        <v>1827</v>
      </c>
      <c r="M52" s="226">
        <v>1902</v>
      </c>
      <c r="N52" s="226">
        <v>1745</v>
      </c>
      <c r="O52" s="250">
        <v>130</v>
      </c>
      <c r="P52" s="270">
        <v>2063</v>
      </c>
      <c r="Q52" s="226"/>
      <c r="R52" s="226"/>
      <c r="S52" s="250"/>
      <c r="T52" s="65"/>
      <c r="U52" s="27">
        <f t="shared" si="6"/>
        <v>244</v>
      </c>
      <c r="V52" s="226">
        <f t="shared" si="7"/>
        <v>3645</v>
      </c>
      <c r="W52" s="250">
        <v>5604</v>
      </c>
    </row>
    <row r="53" spans="1:23" ht="19.649999999999999" customHeight="1">
      <c r="A53" s="32" t="s">
        <v>182</v>
      </c>
      <c r="B53" s="32"/>
      <c r="C53" s="32"/>
      <c r="D53" s="33">
        <v>26076</v>
      </c>
      <c r="E53" s="34">
        <f t="shared" ref="E53" si="12">E48-E51+E52</f>
        <v>20770</v>
      </c>
      <c r="F53" s="34">
        <v>21622</v>
      </c>
      <c r="G53" s="35">
        <v>7423</v>
      </c>
      <c r="H53" s="271">
        <v>-22612</v>
      </c>
      <c r="I53" s="272">
        <v>-6896</v>
      </c>
      <c r="J53" s="272">
        <v>3894</v>
      </c>
      <c r="K53" s="251">
        <v>-15414</v>
      </c>
      <c r="L53" s="271">
        <v>7682</v>
      </c>
      <c r="M53" s="272">
        <v>8292</v>
      </c>
      <c r="N53" s="272">
        <v>14729</v>
      </c>
      <c r="O53" s="251">
        <v>13685</v>
      </c>
      <c r="P53" s="271">
        <v>11201</v>
      </c>
      <c r="Q53" s="272"/>
      <c r="R53" s="272"/>
      <c r="S53" s="251"/>
      <c r="T53" s="65"/>
      <c r="U53" s="33">
        <f>U48-U51+U52</f>
        <v>75891</v>
      </c>
      <c r="V53" s="272">
        <f>V48-V51+V52</f>
        <v>-41028</v>
      </c>
      <c r="W53" s="251">
        <v>44388</v>
      </c>
    </row>
    <row r="54" spans="1:23" ht="19.649999999999999" customHeight="1">
      <c r="A54" s="4" t="s">
        <v>181</v>
      </c>
      <c r="D54" s="33">
        <v>8833</v>
      </c>
      <c r="E54" s="34">
        <v>5801</v>
      </c>
      <c r="F54" s="34">
        <v>7741</v>
      </c>
      <c r="G54" s="35">
        <v>9103</v>
      </c>
      <c r="H54" s="271">
        <v>-3949</v>
      </c>
      <c r="I54" s="272">
        <v>-3378</v>
      </c>
      <c r="J54" s="272">
        <v>4187</v>
      </c>
      <c r="K54" s="251">
        <v>-5224</v>
      </c>
      <c r="L54" s="271">
        <v>2846</v>
      </c>
      <c r="M54" s="272">
        <v>1866</v>
      </c>
      <c r="N54" s="272">
        <v>2662</v>
      </c>
      <c r="O54" s="251">
        <v>6389</v>
      </c>
      <c r="P54" s="271">
        <v>3579</v>
      </c>
      <c r="Q54" s="272"/>
      <c r="R54" s="272"/>
      <c r="S54" s="251"/>
      <c r="T54" s="65"/>
      <c r="U54" s="33">
        <f t="shared" ref="U54:U56" si="13">SUM(D54:G54)</f>
        <v>31478</v>
      </c>
      <c r="V54" s="272">
        <f t="shared" ref="V54:V56" si="14">SUM(H54:K54)</f>
        <v>-8364</v>
      </c>
      <c r="W54" s="251">
        <v>13763</v>
      </c>
    </row>
    <row r="55" spans="1:23" ht="19.649999999999999" customHeight="1">
      <c r="A55" s="32" t="s">
        <v>124</v>
      </c>
      <c r="B55" s="32"/>
      <c r="C55" s="32"/>
      <c r="D55" s="33">
        <v>1619</v>
      </c>
      <c r="E55" s="34">
        <v>1335</v>
      </c>
      <c r="F55" s="34">
        <v>1670</v>
      </c>
      <c r="G55" s="35">
        <v>243</v>
      </c>
      <c r="H55" s="271">
        <v>-4</v>
      </c>
      <c r="I55" s="272">
        <v>18</v>
      </c>
      <c r="J55" s="272">
        <v>-17</v>
      </c>
      <c r="K55" s="251">
        <v>69</v>
      </c>
      <c r="L55" s="271">
        <v>49</v>
      </c>
      <c r="M55" s="272">
        <v>56</v>
      </c>
      <c r="N55" s="272">
        <v>38</v>
      </c>
      <c r="O55" s="251">
        <v>111</v>
      </c>
      <c r="P55" s="271">
        <v>31</v>
      </c>
      <c r="Q55" s="272"/>
      <c r="R55" s="272"/>
      <c r="S55" s="251"/>
      <c r="T55" s="65"/>
      <c r="U55" s="33">
        <f t="shared" si="13"/>
        <v>4867</v>
      </c>
      <c r="V55" s="272">
        <f t="shared" si="14"/>
        <v>66</v>
      </c>
      <c r="W55" s="251">
        <v>254</v>
      </c>
    </row>
    <row r="56" spans="1:23" ht="19.649999999999999" customHeight="1" thickBot="1">
      <c r="A56" s="96" t="s">
        <v>123</v>
      </c>
      <c r="B56" s="96"/>
      <c r="C56" s="96"/>
      <c r="D56" s="97">
        <v>15624</v>
      </c>
      <c r="E56" s="98">
        <f t="shared" ref="E56" si="15">E53-E54-E55</f>
        <v>13634</v>
      </c>
      <c r="F56" s="98">
        <v>12211</v>
      </c>
      <c r="G56" s="99">
        <v>-1923</v>
      </c>
      <c r="H56" s="292">
        <v>-18659</v>
      </c>
      <c r="I56" s="293">
        <v>-3536</v>
      </c>
      <c r="J56" s="293">
        <v>-276</v>
      </c>
      <c r="K56" s="256">
        <v>-10259</v>
      </c>
      <c r="L56" s="292">
        <v>4787</v>
      </c>
      <c r="M56" s="293">
        <v>6370</v>
      </c>
      <c r="N56" s="293">
        <v>12029</v>
      </c>
      <c r="O56" s="256">
        <v>7185</v>
      </c>
      <c r="P56" s="292">
        <v>7591</v>
      </c>
      <c r="Q56" s="293"/>
      <c r="R56" s="293"/>
      <c r="S56" s="256"/>
      <c r="T56" s="65"/>
      <c r="U56" s="97">
        <f t="shared" si="13"/>
        <v>39546</v>
      </c>
      <c r="V56" s="293">
        <f t="shared" si="14"/>
        <v>-32730</v>
      </c>
      <c r="W56" s="256">
        <v>30371</v>
      </c>
    </row>
    <row r="57" spans="1:23">
      <c r="D57" s="100"/>
      <c r="E57" s="100"/>
      <c r="F57" s="100"/>
      <c r="G57" s="100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U57" s="100"/>
      <c r="V57" s="249"/>
      <c r="W57" s="249"/>
    </row>
    <row r="58" spans="1:23" s="5" customFormat="1">
      <c r="A58" s="1" t="s">
        <v>73</v>
      </c>
      <c r="B58" s="1"/>
      <c r="C58" s="1"/>
      <c r="D58" s="102"/>
      <c r="E58" s="102"/>
      <c r="F58" s="102"/>
      <c r="G58" s="102"/>
      <c r="T58" s="102"/>
      <c r="U58" s="102"/>
      <c r="V58" s="103"/>
      <c r="W58" s="103"/>
    </row>
    <row r="59" spans="1:23" ht="6" customHeight="1">
      <c r="A59" s="3"/>
      <c r="B59" s="3"/>
      <c r="C59" s="3"/>
      <c r="V59" s="79"/>
      <c r="W59" s="79"/>
    </row>
    <row r="60" spans="1:23" ht="9" customHeight="1">
      <c r="A60" s="8"/>
      <c r="B60" s="8"/>
      <c r="C60" s="8"/>
      <c r="D60" s="7"/>
      <c r="E60" s="8"/>
      <c r="F60" s="8"/>
      <c r="G60" s="8"/>
      <c r="H60" s="261"/>
      <c r="I60" s="6"/>
      <c r="J60" s="6"/>
      <c r="K60" s="288"/>
      <c r="L60" s="261"/>
      <c r="M60" s="6"/>
      <c r="N60" s="6"/>
      <c r="O60" s="288"/>
      <c r="P60" s="261"/>
      <c r="Q60" s="6"/>
      <c r="R60" s="6"/>
      <c r="S60" s="288"/>
      <c r="T60" s="232"/>
      <c r="U60" s="7"/>
      <c r="V60" s="8"/>
      <c r="W60" s="9"/>
    </row>
    <row r="61" spans="1:23">
      <c r="A61" s="3"/>
      <c r="B61" s="3"/>
      <c r="C61" s="3"/>
      <c r="D61" s="10" t="str">
        <f>D4</f>
        <v>FY2019</v>
      </c>
      <c r="E61" s="84"/>
      <c r="F61" s="84"/>
      <c r="G61" s="84"/>
      <c r="H61" s="262" t="str">
        <f>H4</f>
        <v>FY2020</v>
      </c>
      <c r="I61" s="86"/>
      <c r="J61" s="86"/>
      <c r="K61" s="289"/>
      <c r="L61" s="262" t="str">
        <f>L4</f>
        <v>FY2021</v>
      </c>
      <c r="M61" s="86"/>
      <c r="N61" s="86"/>
      <c r="O61" s="289"/>
      <c r="P61" s="262" t="str">
        <f>P4</f>
        <v>FY2022</v>
      </c>
      <c r="Q61" s="86"/>
      <c r="R61" s="86"/>
      <c r="S61" s="289"/>
      <c r="T61" s="232"/>
      <c r="U61" s="235" t="str">
        <f>U4</f>
        <v>FY2019</v>
      </c>
      <c r="V61" s="13" t="str">
        <f>V4</f>
        <v>FY2020</v>
      </c>
      <c r="W61" s="236" t="str">
        <f>W4</f>
        <v>FY2021</v>
      </c>
    </row>
    <row r="62" spans="1:23" s="14" customFormat="1" ht="27.15" customHeight="1">
      <c r="A62" s="86" t="s">
        <v>28</v>
      </c>
      <c r="B62" s="86"/>
      <c r="C62" s="104"/>
      <c r="D62" s="15" t="s">
        <v>152</v>
      </c>
      <c r="E62" s="16" t="s">
        <v>151</v>
      </c>
      <c r="F62" s="16" t="s">
        <v>150</v>
      </c>
      <c r="G62" s="16" t="str">
        <f>G5</f>
        <v>Q4</v>
      </c>
      <c r="H62" s="264" t="s">
        <v>152</v>
      </c>
      <c r="I62" s="265" t="s">
        <v>151</v>
      </c>
      <c r="J62" s="265" t="str">
        <f>J5</f>
        <v>Q3</v>
      </c>
      <c r="K62" s="290" t="str">
        <f>K5</f>
        <v>Q4</v>
      </c>
      <c r="L62" s="264" t="s">
        <v>152</v>
      </c>
      <c r="M62" s="265" t="s">
        <v>151</v>
      </c>
      <c r="N62" s="265" t="s">
        <v>150</v>
      </c>
      <c r="O62" s="290" t="str">
        <f>O5</f>
        <v>Q4</v>
      </c>
      <c r="P62" s="264" t="s">
        <v>152</v>
      </c>
      <c r="Q62" s="265" t="s">
        <v>151</v>
      </c>
      <c r="R62" s="265" t="s">
        <v>150</v>
      </c>
      <c r="S62" s="290" t="str">
        <f>S5</f>
        <v>Q4</v>
      </c>
      <c r="T62" s="232"/>
      <c r="U62" s="237"/>
      <c r="V62" s="18"/>
      <c r="W62" s="238"/>
    </row>
    <row r="63" spans="1:23" s="14" customFormat="1" ht="19.649999999999999" customHeight="1">
      <c r="B63" s="14" t="s">
        <v>1</v>
      </c>
      <c r="D63" s="27">
        <v>234039</v>
      </c>
      <c r="E63" s="28">
        <v>245911</v>
      </c>
      <c r="F63" s="28">
        <v>229248</v>
      </c>
      <c r="G63" s="28">
        <v>262834</v>
      </c>
      <c r="H63" s="270">
        <v>320015</v>
      </c>
      <c r="I63" s="226">
        <v>337040</v>
      </c>
      <c r="J63" s="226">
        <v>328562</v>
      </c>
      <c r="K63" s="250">
        <v>334810</v>
      </c>
      <c r="L63" s="270">
        <v>328670</v>
      </c>
      <c r="M63" s="226">
        <v>275814</v>
      </c>
      <c r="N63" s="226">
        <v>224590</v>
      </c>
      <c r="O63" s="250">
        <v>240308</v>
      </c>
      <c r="P63" s="270">
        <v>252181</v>
      </c>
      <c r="Q63" s="226"/>
      <c r="R63" s="226"/>
      <c r="S63" s="250"/>
      <c r="T63" s="65"/>
      <c r="U63" s="27">
        <f t="shared" ref="U63:U77" si="16">G63</f>
        <v>262834</v>
      </c>
      <c r="V63" s="226">
        <f t="shared" ref="V63:V77" si="17">K63</f>
        <v>334810</v>
      </c>
      <c r="W63" s="250">
        <v>240308</v>
      </c>
    </row>
    <row r="64" spans="1:23" s="14" customFormat="1" ht="19.649999999999999" customHeight="1">
      <c r="B64" s="14" t="s">
        <v>2</v>
      </c>
      <c r="D64" s="27">
        <v>85</v>
      </c>
      <c r="E64" s="28">
        <v>53</v>
      </c>
      <c r="F64" s="28">
        <v>64</v>
      </c>
      <c r="G64" s="28">
        <v>50</v>
      </c>
      <c r="H64" s="270">
        <v>62</v>
      </c>
      <c r="I64" s="226">
        <v>137</v>
      </c>
      <c r="J64" s="226">
        <v>146</v>
      </c>
      <c r="K64" s="250">
        <v>238</v>
      </c>
      <c r="L64" s="270">
        <v>275</v>
      </c>
      <c r="M64" s="226">
        <v>270</v>
      </c>
      <c r="N64" s="226">
        <v>202</v>
      </c>
      <c r="O64" s="250">
        <v>81</v>
      </c>
      <c r="P64" s="270">
        <v>88</v>
      </c>
      <c r="Q64" s="226"/>
      <c r="R64" s="226"/>
      <c r="S64" s="250"/>
      <c r="T64" s="65"/>
      <c r="U64" s="27">
        <f t="shared" si="16"/>
        <v>50</v>
      </c>
      <c r="V64" s="226">
        <f t="shared" si="17"/>
        <v>238</v>
      </c>
      <c r="W64" s="250">
        <v>81</v>
      </c>
    </row>
    <row r="65" spans="1:23" s="14" customFormat="1" ht="19.649999999999999" customHeight="1">
      <c r="B65" s="79" t="s">
        <v>100</v>
      </c>
      <c r="D65" s="27">
        <v>572318</v>
      </c>
      <c r="E65" s="28">
        <v>592104</v>
      </c>
      <c r="F65" s="28">
        <v>584298</v>
      </c>
      <c r="G65" s="28">
        <v>392780</v>
      </c>
      <c r="H65" s="270">
        <v>327569</v>
      </c>
      <c r="I65" s="226">
        <v>339685</v>
      </c>
      <c r="J65" s="226">
        <v>346396</v>
      </c>
      <c r="K65" s="250">
        <v>392132</v>
      </c>
      <c r="L65" s="270">
        <v>342205</v>
      </c>
      <c r="M65" s="226">
        <v>342744</v>
      </c>
      <c r="N65" s="226">
        <v>346975</v>
      </c>
      <c r="O65" s="250">
        <v>397148</v>
      </c>
      <c r="P65" s="270">
        <v>387358</v>
      </c>
      <c r="Q65" s="226"/>
      <c r="R65" s="226"/>
      <c r="S65" s="250"/>
      <c r="T65" s="65"/>
      <c r="U65" s="27">
        <f t="shared" si="16"/>
        <v>392780</v>
      </c>
      <c r="V65" s="226">
        <f t="shared" si="17"/>
        <v>392132</v>
      </c>
      <c r="W65" s="250">
        <v>397148</v>
      </c>
    </row>
    <row r="66" spans="1:23" s="14" customFormat="1" ht="19.649999999999999" customHeight="1">
      <c r="B66" s="14" t="s">
        <v>101</v>
      </c>
      <c r="D66" s="27">
        <v>293357</v>
      </c>
      <c r="E66" s="28">
        <v>298289</v>
      </c>
      <c r="F66" s="28">
        <v>301447</v>
      </c>
      <c r="G66" s="28">
        <v>87226</v>
      </c>
      <c r="H66" s="270">
        <v>88272</v>
      </c>
      <c r="I66" s="226">
        <v>90306</v>
      </c>
      <c r="J66" s="226">
        <v>90039</v>
      </c>
      <c r="K66" s="250">
        <v>92823</v>
      </c>
      <c r="L66" s="270">
        <v>91514</v>
      </c>
      <c r="M66" s="226">
        <v>89893</v>
      </c>
      <c r="N66" s="226">
        <v>89787</v>
      </c>
      <c r="O66" s="250">
        <v>92293</v>
      </c>
      <c r="P66" s="270">
        <v>94843</v>
      </c>
      <c r="Q66" s="226"/>
      <c r="R66" s="226"/>
      <c r="S66" s="250"/>
      <c r="T66" s="65"/>
      <c r="U66" s="27">
        <f t="shared" si="16"/>
        <v>87226</v>
      </c>
      <c r="V66" s="226">
        <f t="shared" si="17"/>
        <v>92823</v>
      </c>
      <c r="W66" s="250">
        <v>92293</v>
      </c>
    </row>
    <row r="67" spans="1:23" s="14" customFormat="1" ht="19.649999999999999" customHeight="1">
      <c r="B67" s="14" t="s">
        <v>49</v>
      </c>
      <c r="D67" s="27">
        <v>219443</v>
      </c>
      <c r="E67" s="28">
        <v>215670</v>
      </c>
      <c r="F67" s="28">
        <v>238885</v>
      </c>
      <c r="G67" s="28">
        <v>201248</v>
      </c>
      <c r="H67" s="270">
        <v>212903</v>
      </c>
      <c r="I67" s="226">
        <v>196704</v>
      </c>
      <c r="J67" s="226">
        <v>204628</v>
      </c>
      <c r="K67" s="250">
        <v>192016</v>
      </c>
      <c r="L67" s="270">
        <v>193809</v>
      </c>
      <c r="M67" s="226">
        <v>206564</v>
      </c>
      <c r="N67" s="226">
        <v>228225</v>
      </c>
      <c r="O67" s="250">
        <v>232558</v>
      </c>
      <c r="P67" s="270">
        <v>264563</v>
      </c>
      <c r="Q67" s="226"/>
      <c r="R67" s="226"/>
      <c r="S67" s="250"/>
      <c r="T67" s="65"/>
      <c r="U67" s="27">
        <f t="shared" si="16"/>
        <v>201248</v>
      </c>
      <c r="V67" s="226">
        <f t="shared" si="17"/>
        <v>192016</v>
      </c>
      <c r="W67" s="250">
        <v>232558</v>
      </c>
    </row>
    <row r="68" spans="1:23" s="14" customFormat="1" ht="19.649999999999999" customHeight="1">
      <c r="B68" s="14" t="s">
        <v>5</v>
      </c>
      <c r="D68" s="27">
        <v>48843</v>
      </c>
      <c r="E68" s="28">
        <v>46715</v>
      </c>
      <c r="F68" s="28">
        <v>43746</v>
      </c>
      <c r="G68" s="28">
        <v>36428</v>
      </c>
      <c r="H68" s="270">
        <v>40016</v>
      </c>
      <c r="I68" s="226">
        <v>38655</v>
      </c>
      <c r="J68" s="226">
        <v>46247</v>
      </c>
      <c r="K68" s="250">
        <v>46725</v>
      </c>
      <c r="L68" s="270">
        <v>51465</v>
      </c>
      <c r="M68" s="226">
        <v>49525</v>
      </c>
      <c r="N68" s="226">
        <v>52155</v>
      </c>
      <c r="O68" s="250">
        <v>50034</v>
      </c>
      <c r="P68" s="270">
        <v>65575</v>
      </c>
      <c r="Q68" s="226"/>
      <c r="R68" s="226"/>
      <c r="S68" s="250"/>
      <c r="T68" s="65"/>
      <c r="U68" s="27">
        <f t="shared" si="16"/>
        <v>36428</v>
      </c>
      <c r="V68" s="226">
        <f t="shared" si="17"/>
        <v>46725</v>
      </c>
      <c r="W68" s="250">
        <v>50034</v>
      </c>
    </row>
    <row r="69" spans="1:23" s="14" customFormat="1" ht="19.649999999999999" customHeight="1">
      <c r="B69" s="79" t="s">
        <v>184</v>
      </c>
      <c r="C69" s="79"/>
      <c r="D69" s="27"/>
      <c r="E69" s="28"/>
      <c r="F69" s="28"/>
      <c r="G69" s="28">
        <v>1125582</v>
      </c>
      <c r="H69" s="270"/>
      <c r="I69" s="226"/>
      <c r="J69" s="226"/>
      <c r="K69" s="250"/>
      <c r="L69" s="270"/>
      <c r="M69" s="226">
        <v>1162</v>
      </c>
      <c r="N69" s="226"/>
      <c r="O69" s="250"/>
      <c r="P69" s="270"/>
      <c r="Q69" s="226"/>
      <c r="R69" s="226"/>
      <c r="S69" s="250"/>
      <c r="T69" s="65"/>
      <c r="U69" s="27">
        <f t="shared" si="16"/>
        <v>1125582</v>
      </c>
      <c r="V69" s="226">
        <f t="shared" si="17"/>
        <v>0</v>
      </c>
      <c r="W69" s="250">
        <v>0</v>
      </c>
    </row>
    <row r="70" spans="1:23" s="14" customFormat="1" ht="19.649999999999999" customHeight="1">
      <c r="A70" s="32"/>
      <c r="B70" s="32"/>
      <c r="C70" s="32" t="s">
        <v>37</v>
      </c>
      <c r="D70" s="33">
        <f t="shared" ref="D70:F70" si="18">SUM(D63:D69)</f>
        <v>1368085</v>
      </c>
      <c r="E70" s="34">
        <f t="shared" si="18"/>
        <v>1398742</v>
      </c>
      <c r="F70" s="34">
        <f t="shared" si="18"/>
        <v>1397688</v>
      </c>
      <c r="G70" s="34">
        <f>SUM(G63:G69)</f>
        <v>2106148</v>
      </c>
      <c r="H70" s="271">
        <f t="shared" ref="H70" si="19">SUM(H63:H69)</f>
        <v>988837</v>
      </c>
      <c r="I70" s="272">
        <v>1002527</v>
      </c>
      <c r="J70" s="272">
        <v>1016018</v>
      </c>
      <c r="K70" s="251">
        <v>1058744</v>
      </c>
      <c r="L70" s="271">
        <v>1007938</v>
      </c>
      <c r="M70" s="272">
        <v>965972</v>
      </c>
      <c r="N70" s="272">
        <v>941934</v>
      </c>
      <c r="O70" s="251">
        <v>1012422</v>
      </c>
      <c r="P70" s="271">
        <v>1064608</v>
      </c>
      <c r="Q70" s="272"/>
      <c r="R70" s="272"/>
      <c r="S70" s="251"/>
      <c r="T70" s="65"/>
      <c r="U70" s="33">
        <f t="shared" si="16"/>
        <v>2106148</v>
      </c>
      <c r="V70" s="272">
        <f t="shared" si="17"/>
        <v>1058744</v>
      </c>
      <c r="W70" s="251">
        <v>1012422</v>
      </c>
    </row>
    <row r="71" spans="1:23" s="14" customFormat="1" ht="19.649999999999999" customHeight="1">
      <c r="B71" s="14" t="s">
        <v>102</v>
      </c>
      <c r="D71" s="27">
        <v>242603</v>
      </c>
      <c r="E71" s="28">
        <v>254873</v>
      </c>
      <c r="F71" s="28">
        <v>259519</v>
      </c>
      <c r="G71" s="28">
        <v>201569</v>
      </c>
      <c r="H71" s="270">
        <v>204074</v>
      </c>
      <c r="I71" s="226">
        <v>201585</v>
      </c>
      <c r="J71" s="226">
        <v>194473</v>
      </c>
      <c r="K71" s="250">
        <v>191963</v>
      </c>
      <c r="L71" s="270">
        <v>188116</v>
      </c>
      <c r="M71" s="226">
        <v>183234</v>
      </c>
      <c r="N71" s="226">
        <v>182142</v>
      </c>
      <c r="O71" s="250">
        <v>188439</v>
      </c>
      <c r="P71" s="270">
        <v>188935</v>
      </c>
      <c r="Q71" s="226"/>
      <c r="R71" s="226"/>
      <c r="S71" s="250"/>
      <c r="T71" s="65"/>
      <c r="U71" s="27">
        <f t="shared" si="16"/>
        <v>201569</v>
      </c>
      <c r="V71" s="226">
        <f t="shared" si="17"/>
        <v>191963</v>
      </c>
      <c r="W71" s="250">
        <v>188439</v>
      </c>
    </row>
    <row r="72" spans="1:23" s="14" customFormat="1" ht="19.649999999999999" customHeight="1">
      <c r="B72" s="14" t="s">
        <v>179</v>
      </c>
      <c r="D72" s="27">
        <v>73717</v>
      </c>
      <c r="E72" s="28">
        <v>69839</v>
      </c>
      <c r="F72" s="28">
        <v>65152</v>
      </c>
      <c r="G72" s="28">
        <v>59425</v>
      </c>
      <c r="H72" s="270">
        <v>64825</v>
      </c>
      <c r="I72" s="226">
        <v>62437</v>
      </c>
      <c r="J72" s="226">
        <v>66258</v>
      </c>
      <c r="K72" s="250">
        <v>63653</v>
      </c>
      <c r="L72" s="270">
        <v>61502</v>
      </c>
      <c r="M72" s="226">
        <v>56471</v>
      </c>
      <c r="N72" s="226">
        <v>55632</v>
      </c>
      <c r="O72" s="250">
        <v>57730</v>
      </c>
      <c r="P72" s="270">
        <v>58696</v>
      </c>
      <c r="Q72" s="226"/>
      <c r="R72" s="226"/>
      <c r="S72" s="250"/>
      <c r="T72" s="65"/>
      <c r="U72" s="27">
        <f t="shared" si="16"/>
        <v>59425</v>
      </c>
      <c r="V72" s="226">
        <f t="shared" si="17"/>
        <v>63653</v>
      </c>
      <c r="W72" s="250">
        <v>57730</v>
      </c>
    </row>
    <row r="73" spans="1:23" s="14" customFormat="1" ht="19.649999999999999" customHeight="1">
      <c r="B73" s="79" t="s">
        <v>103</v>
      </c>
      <c r="D73" s="27">
        <v>216672</v>
      </c>
      <c r="E73" s="28">
        <v>231844</v>
      </c>
      <c r="F73" s="28">
        <v>234423</v>
      </c>
      <c r="G73" s="28">
        <v>231898</v>
      </c>
      <c r="H73" s="270">
        <v>231535</v>
      </c>
      <c r="I73" s="226">
        <v>235689</v>
      </c>
      <c r="J73" s="226">
        <v>231503</v>
      </c>
      <c r="K73" s="250">
        <v>225510</v>
      </c>
      <c r="L73" s="270">
        <v>231283</v>
      </c>
      <c r="M73" s="226">
        <v>233358</v>
      </c>
      <c r="N73" s="226">
        <v>240111</v>
      </c>
      <c r="O73" s="250">
        <v>259482</v>
      </c>
      <c r="P73" s="270">
        <v>276807</v>
      </c>
      <c r="Q73" s="226"/>
      <c r="R73" s="226"/>
      <c r="S73" s="250"/>
      <c r="T73" s="65"/>
      <c r="U73" s="27">
        <f t="shared" si="16"/>
        <v>231898</v>
      </c>
      <c r="V73" s="226">
        <f t="shared" si="17"/>
        <v>225510</v>
      </c>
      <c r="W73" s="250">
        <v>259482</v>
      </c>
    </row>
    <row r="74" spans="1:23" s="14" customFormat="1" ht="19.649999999999999" customHeight="1">
      <c r="B74" s="14" t="s">
        <v>101</v>
      </c>
      <c r="D74" s="27">
        <v>709283</v>
      </c>
      <c r="E74" s="28">
        <v>727488</v>
      </c>
      <c r="F74" s="28">
        <v>743969</v>
      </c>
      <c r="G74" s="28">
        <v>139181</v>
      </c>
      <c r="H74" s="270">
        <v>134734</v>
      </c>
      <c r="I74" s="226">
        <v>132772</v>
      </c>
      <c r="J74" s="226">
        <v>131927</v>
      </c>
      <c r="K74" s="250">
        <v>136093</v>
      </c>
      <c r="L74" s="270">
        <v>132391</v>
      </c>
      <c r="M74" s="226">
        <v>125823</v>
      </c>
      <c r="N74" s="226">
        <v>123317</v>
      </c>
      <c r="O74" s="250">
        <v>128321</v>
      </c>
      <c r="P74" s="270">
        <v>132125</v>
      </c>
      <c r="Q74" s="226"/>
      <c r="R74" s="226"/>
      <c r="S74" s="250"/>
      <c r="T74" s="65"/>
      <c r="U74" s="27">
        <f t="shared" si="16"/>
        <v>139181</v>
      </c>
      <c r="V74" s="226">
        <f t="shared" si="17"/>
        <v>136093</v>
      </c>
      <c r="W74" s="250">
        <v>128321</v>
      </c>
    </row>
    <row r="75" spans="1:23" s="14" customFormat="1" ht="19.649999999999999" customHeight="1">
      <c r="B75" s="14" t="s">
        <v>104</v>
      </c>
      <c r="D75" s="27">
        <v>167301</v>
      </c>
      <c r="E75" s="28">
        <v>169205</v>
      </c>
      <c r="F75" s="28">
        <v>172595</v>
      </c>
      <c r="G75" s="28">
        <v>129424</v>
      </c>
      <c r="H75" s="270">
        <v>197864</v>
      </c>
      <c r="I75" s="226">
        <v>202539</v>
      </c>
      <c r="J75" s="226">
        <v>206710</v>
      </c>
      <c r="K75" s="250">
        <v>211905</v>
      </c>
      <c r="L75" s="270">
        <v>214138</v>
      </c>
      <c r="M75" s="226">
        <v>215973</v>
      </c>
      <c r="N75" s="226">
        <v>217367</v>
      </c>
      <c r="O75" s="250">
        <v>206860</v>
      </c>
      <c r="P75" s="270">
        <v>209618</v>
      </c>
      <c r="Q75" s="226"/>
      <c r="R75" s="226"/>
      <c r="S75" s="250"/>
      <c r="T75" s="65"/>
      <c r="U75" s="27">
        <f t="shared" si="16"/>
        <v>129424</v>
      </c>
      <c r="V75" s="226">
        <f t="shared" si="17"/>
        <v>211905</v>
      </c>
      <c r="W75" s="250">
        <v>206860</v>
      </c>
    </row>
    <row r="76" spans="1:23" s="14" customFormat="1" ht="19.649999999999999" customHeight="1">
      <c r="A76" s="32"/>
      <c r="B76" s="32"/>
      <c r="C76" s="32" t="s">
        <v>105</v>
      </c>
      <c r="D76" s="33">
        <f t="shared" ref="D76" si="20">SUM(D71:D75)</f>
        <v>1409576</v>
      </c>
      <c r="E76" s="34">
        <f t="shared" ref="E76" si="21">SUM(E71:E75)</f>
        <v>1453249</v>
      </c>
      <c r="F76" s="34">
        <v>1475658</v>
      </c>
      <c r="G76" s="34">
        <f t="shared" ref="G76:H76" si="22">SUM(G71:G75)</f>
        <v>761497</v>
      </c>
      <c r="H76" s="271">
        <f t="shared" si="22"/>
        <v>833032</v>
      </c>
      <c r="I76" s="272">
        <v>835022</v>
      </c>
      <c r="J76" s="272">
        <v>830871</v>
      </c>
      <c r="K76" s="251">
        <v>829124</v>
      </c>
      <c r="L76" s="271">
        <v>827430</v>
      </c>
      <c r="M76" s="272">
        <v>814859</v>
      </c>
      <c r="N76" s="272">
        <v>818569</v>
      </c>
      <c r="O76" s="251">
        <v>840832</v>
      </c>
      <c r="P76" s="271">
        <v>866181</v>
      </c>
      <c r="Q76" s="272"/>
      <c r="R76" s="272"/>
      <c r="S76" s="251"/>
      <c r="T76" s="65"/>
      <c r="U76" s="33">
        <f t="shared" si="16"/>
        <v>761497</v>
      </c>
      <c r="V76" s="272">
        <f t="shared" si="17"/>
        <v>829124</v>
      </c>
      <c r="W76" s="251">
        <v>840832</v>
      </c>
    </row>
    <row r="77" spans="1:23" s="14" customFormat="1" ht="19.649999999999999" customHeight="1" thickBot="1">
      <c r="A77" s="96"/>
      <c r="B77" s="96"/>
      <c r="C77" s="96" t="s">
        <v>39</v>
      </c>
      <c r="D77" s="97">
        <f t="shared" ref="D77:E77" si="23">SUM(D70,D76)</f>
        <v>2777661</v>
      </c>
      <c r="E77" s="98">
        <f t="shared" si="23"/>
        <v>2851991</v>
      </c>
      <c r="F77" s="98">
        <v>2873346</v>
      </c>
      <c r="G77" s="98">
        <f t="shared" ref="G77:H77" si="24">SUM(G70,G76)</f>
        <v>2867645</v>
      </c>
      <c r="H77" s="292">
        <f t="shared" si="24"/>
        <v>1821869</v>
      </c>
      <c r="I77" s="293">
        <v>1837549</v>
      </c>
      <c r="J77" s="293">
        <v>1846889</v>
      </c>
      <c r="K77" s="256">
        <v>1887868</v>
      </c>
      <c r="L77" s="292">
        <v>1835368</v>
      </c>
      <c r="M77" s="293">
        <v>1780831</v>
      </c>
      <c r="N77" s="293">
        <v>1760503</v>
      </c>
      <c r="O77" s="256">
        <v>1853254</v>
      </c>
      <c r="P77" s="292">
        <v>1930789</v>
      </c>
      <c r="Q77" s="293"/>
      <c r="R77" s="293"/>
      <c r="S77" s="256"/>
      <c r="T77" s="65"/>
      <c r="U77" s="97">
        <f t="shared" si="16"/>
        <v>2867645</v>
      </c>
      <c r="V77" s="293">
        <f t="shared" si="17"/>
        <v>1887868</v>
      </c>
      <c r="W77" s="256">
        <v>1853254</v>
      </c>
    </row>
    <row r="78" spans="1:23" s="14" customFormat="1" ht="19.649999999999999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57"/>
      <c r="U78" s="61"/>
      <c r="V78" s="61"/>
      <c r="W78" s="61"/>
    </row>
    <row r="79" spans="1:23" s="14" customFormat="1" ht="27.15" customHeight="1">
      <c r="A79" s="86" t="s">
        <v>10</v>
      </c>
      <c r="B79" s="86"/>
      <c r="C79" s="86"/>
      <c r="D79" s="106"/>
      <c r="E79" s="106"/>
      <c r="F79" s="106"/>
      <c r="G79" s="57"/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  <c r="T79" s="57"/>
      <c r="U79" s="106"/>
      <c r="V79" s="228"/>
      <c r="W79" s="228"/>
    </row>
    <row r="80" spans="1:23" s="14" customFormat="1" ht="19.649999999999999" customHeight="1">
      <c r="B80" s="14" t="s">
        <v>106</v>
      </c>
      <c r="D80" s="27">
        <v>238141</v>
      </c>
      <c r="E80" s="28">
        <v>286054</v>
      </c>
      <c r="F80" s="28">
        <v>260183</v>
      </c>
      <c r="G80" s="40">
        <v>51492</v>
      </c>
      <c r="H80" s="270">
        <v>43479</v>
      </c>
      <c r="I80" s="226">
        <v>94217</v>
      </c>
      <c r="J80" s="226">
        <v>73569</v>
      </c>
      <c r="K80" s="250">
        <v>82731</v>
      </c>
      <c r="L80" s="270">
        <v>101834</v>
      </c>
      <c r="M80" s="226">
        <v>115210</v>
      </c>
      <c r="N80" s="226">
        <v>115511</v>
      </c>
      <c r="O80" s="250">
        <v>114395</v>
      </c>
      <c r="P80" s="270">
        <v>100436</v>
      </c>
      <c r="Q80" s="226"/>
      <c r="R80" s="226"/>
      <c r="S80" s="250"/>
      <c r="T80" s="65"/>
      <c r="U80" s="39">
        <f t="shared" ref="U80:U99" si="25">G80</f>
        <v>51492</v>
      </c>
      <c r="V80" s="274">
        <f t="shared" ref="V80:V99" si="26">K80</f>
        <v>82731</v>
      </c>
      <c r="W80" s="252">
        <v>101834</v>
      </c>
    </row>
    <row r="81" spans="1:23" s="14" customFormat="1" ht="19.649999999999999" customHeight="1">
      <c r="B81" s="14" t="s">
        <v>107</v>
      </c>
      <c r="D81" s="27">
        <v>277090</v>
      </c>
      <c r="E81" s="28">
        <v>299405</v>
      </c>
      <c r="F81" s="28">
        <v>291426</v>
      </c>
      <c r="G81" s="28">
        <v>246055</v>
      </c>
      <c r="H81" s="270">
        <v>238744</v>
      </c>
      <c r="I81" s="226">
        <v>227326</v>
      </c>
      <c r="J81" s="226">
        <v>256091</v>
      </c>
      <c r="K81" s="250">
        <v>287160</v>
      </c>
      <c r="L81" s="270">
        <v>252210</v>
      </c>
      <c r="M81" s="226">
        <v>240024</v>
      </c>
      <c r="N81" s="226">
        <v>231966</v>
      </c>
      <c r="O81" s="250">
        <v>268534</v>
      </c>
      <c r="P81" s="270">
        <v>266831</v>
      </c>
      <c r="Q81" s="226"/>
      <c r="R81" s="226"/>
      <c r="S81" s="250"/>
      <c r="T81" s="65"/>
      <c r="U81" s="27">
        <f t="shared" si="25"/>
        <v>246055</v>
      </c>
      <c r="V81" s="226">
        <f t="shared" si="26"/>
        <v>287160</v>
      </c>
      <c r="W81" s="250">
        <v>268534</v>
      </c>
    </row>
    <row r="82" spans="1:23" s="14" customFormat="1" ht="19.649999999999999" customHeight="1">
      <c r="B82" s="14" t="s">
        <v>180</v>
      </c>
      <c r="D82" s="27">
        <v>29094</v>
      </c>
      <c r="E82" s="28">
        <v>29897</v>
      </c>
      <c r="F82" s="28">
        <v>31142</v>
      </c>
      <c r="G82" s="28">
        <v>27230</v>
      </c>
      <c r="H82" s="270">
        <v>28817</v>
      </c>
      <c r="I82" s="226">
        <v>26388</v>
      </c>
      <c r="J82" s="226">
        <v>25673</v>
      </c>
      <c r="K82" s="250">
        <v>25475</v>
      </c>
      <c r="L82" s="270">
        <v>23568</v>
      </c>
      <c r="M82" s="226">
        <v>22691</v>
      </c>
      <c r="N82" s="226">
        <v>22349</v>
      </c>
      <c r="O82" s="250">
        <v>22665</v>
      </c>
      <c r="P82" s="270">
        <v>23311</v>
      </c>
      <c r="Q82" s="226"/>
      <c r="R82" s="226"/>
      <c r="S82" s="250"/>
      <c r="T82" s="65"/>
      <c r="U82" s="27">
        <f t="shared" si="25"/>
        <v>27230</v>
      </c>
      <c r="V82" s="226">
        <f t="shared" si="26"/>
        <v>25475</v>
      </c>
      <c r="W82" s="250">
        <v>22665</v>
      </c>
    </row>
    <row r="83" spans="1:23" s="14" customFormat="1" ht="19.649999999999999" customHeight="1">
      <c r="B83" s="14" t="s">
        <v>108</v>
      </c>
      <c r="D83" s="27">
        <v>272238</v>
      </c>
      <c r="E83" s="28">
        <v>263752</v>
      </c>
      <c r="F83" s="28">
        <v>260679</v>
      </c>
      <c r="G83" s="28">
        <v>255050</v>
      </c>
      <c r="H83" s="270">
        <v>246403</v>
      </c>
      <c r="I83" s="226">
        <v>234930</v>
      </c>
      <c r="J83" s="226">
        <v>233412</v>
      </c>
      <c r="K83" s="250">
        <v>262150</v>
      </c>
      <c r="L83" s="270">
        <v>271059</v>
      </c>
      <c r="M83" s="226">
        <v>256345</v>
      </c>
      <c r="N83" s="226">
        <v>264452</v>
      </c>
      <c r="O83" s="250">
        <v>287854</v>
      </c>
      <c r="P83" s="270">
        <v>306481</v>
      </c>
      <c r="Q83" s="226"/>
      <c r="R83" s="226"/>
      <c r="S83" s="250"/>
      <c r="T83" s="65"/>
      <c r="U83" s="27">
        <f t="shared" si="25"/>
        <v>255050</v>
      </c>
      <c r="V83" s="226">
        <f t="shared" si="26"/>
        <v>262150</v>
      </c>
      <c r="W83" s="250">
        <v>287854</v>
      </c>
    </row>
    <row r="84" spans="1:23" s="14" customFormat="1" ht="19.649999999999999" customHeight="1">
      <c r="B84" s="79" t="s">
        <v>185</v>
      </c>
      <c r="C84" s="79"/>
      <c r="D84" s="27"/>
      <c r="E84" s="28"/>
      <c r="F84" s="28"/>
      <c r="G84" s="28">
        <v>969069</v>
      </c>
      <c r="H84" s="270"/>
      <c r="I84" s="226"/>
      <c r="J84" s="226"/>
      <c r="K84" s="250"/>
      <c r="L84" s="270"/>
      <c r="M84" s="226"/>
      <c r="N84" s="226"/>
      <c r="O84" s="250"/>
      <c r="P84" s="270"/>
      <c r="Q84" s="226"/>
      <c r="R84" s="226"/>
      <c r="S84" s="250"/>
      <c r="T84" s="65"/>
      <c r="U84" s="27">
        <f t="shared" si="25"/>
        <v>969069</v>
      </c>
      <c r="V84" s="226">
        <f t="shared" si="26"/>
        <v>0</v>
      </c>
      <c r="W84" s="250">
        <v>0</v>
      </c>
    </row>
    <row r="85" spans="1:23" s="14" customFormat="1" ht="19.649999999999999" customHeight="1">
      <c r="A85" s="32"/>
      <c r="B85" s="32"/>
      <c r="C85" s="32" t="s">
        <v>14</v>
      </c>
      <c r="D85" s="33">
        <f t="shared" ref="D85:E85" si="27">SUM(D80:D83)</f>
        <v>816563</v>
      </c>
      <c r="E85" s="34">
        <f t="shared" si="27"/>
        <v>879108</v>
      </c>
      <c r="F85" s="34">
        <v>843430</v>
      </c>
      <c r="G85" s="34">
        <f>SUM(G80:G84)</f>
        <v>1548896</v>
      </c>
      <c r="H85" s="271">
        <f t="shared" ref="H85" si="28">SUM(H80:H84)</f>
        <v>557443</v>
      </c>
      <c r="I85" s="272">
        <v>582861</v>
      </c>
      <c r="J85" s="272">
        <v>588745</v>
      </c>
      <c r="K85" s="251">
        <v>657516</v>
      </c>
      <c r="L85" s="271">
        <v>648671</v>
      </c>
      <c r="M85" s="272">
        <v>634270</v>
      </c>
      <c r="N85" s="272">
        <v>634278</v>
      </c>
      <c r="O85" s="251">
        <v>693448</v>
      </c>
      <c r="P85" s="271">
        <v>697059</v>
      </c>
      <c r="Q85" s="272"/>
      <c r="R85" s="272"/>
      <c r="S85" s="251"/>
      <c r="T85" s="65"/>
      <c r="U85" s="33">
        <f t="shared" si="25"/>
        <v>1548896</v>
      </c>
      <c r="V85" s="272">
        <f t="shared" si="26"/>
        <v>657516</v>
      </c>
      <c r="W85" s="251">
        <v>693448</v>
      </c>
    </row>
    <row r="86" spans="1:23" s="14" customFormat="1" ht="19.649999999999999" customHeight="1">
      <c r="A86" s="4"/>
      <c r="B86" s="4" t="s">
        <v>106</v>
      </c>
      <c r="C86" s="4"/>
      <c r="D86" s="27">
        <v>720922</v>
      </c>
      <c r="E86" s="28">
        <v>736206</v>
      </c>
      <c r="F86" s="28">
        <v>773899</v>
      </c>
      <c r="G86" s="28">
        <v>128172</v>
      </c>
      <c r="H86" s="270">
        <v>173832</v>
      </c>
      <c r="I86" s="226">
        <v>168306</v>
      </c>
      <c r="J86" s="226">
        <v>168712</v>
      </c>
      <c r="K86" s="250">
        <v>139676</v>
      </c>
      <c r="L86" s="270">
        <v>120389</v>
      </c>
      <c r="M86" s="226">
        <v>119867</v>
      </c>
      <c r="N86" s="226">
        <v>120003</v>
      </c>
      <c r="O86" s="250">
        <v>121042</v>
      </c>
      <c r="P86" s="270">
        <v>162262</v>
      </c>
      <c r="Q86" s="226"/>
      <c r="R86" s="226"/>
      <c r="S86" s="250"/>
      <c r="T86" s="65"/>
      <c r="U86" s="27">
        <f t="shared" si="25"/>
        <v>128172</v>
      </c>
      <c r="V86" s="226">
        <f t="shared" si="26"/>
        <v>139676</v>
      </c>
      <c r="W86" s="250">
        <v>121042</v>
      </c>
    </row>
    <row r="87" spans="1:23" s="14" customFormat="1" ht="19.649999999999999" customHeight="1">
      <c r="A87" s="4"/>
      <c r="B87" s="4" t="s">
        <v>180</v>
      </c>
      <c r="C87" s="4"/>
      <c r="D87" s="27">
        <v>47194</v>
      </c>
      <c r="E87" s="28">
        <v>45465</v>
      </c>
      <c r="F87" s="28">
        <v>39742</v>
      </c>
      <c r="G87" s="28">
        <v>38741</v>
      </c>
      <c r="H87" s="270">
        <v>44954</v>
      </c>
      <c r="I87" s="226">
        <v>44734</v>
      </c>
      <c r="J87" s="226">
        <v>49126</v>
      </c>
      <c r="K87" s="250">
        <v>46737</v>
      </c>
      <c r="L87" s="270">
        <v>45796</v>
      </c>
      <c r="M87" s="226">
        <v>43926</v>
      </c>
      <c r="N87" s="226">
        <v>42610</v>
      </c>
      <c r="O87" s="250">
        <v>44444</v>
      </c>
      <c r="P87" s="270">
        <v>44545</v>
      </c>
      <c r="Q87" s="226"/>
      <c r="R87" s="226"/>
      <c r="S87" s="250"/>
      <c r="T87" s="65"/>
      <c r="U87" s="27">
        <f t="shared" si="25"/>
        <v>38741</v>
      </c>
      <c r="V87" s="226">
        <f t="shared" si="26"/>
        <v>46737</v>
      </c>
      <c r="W87" s="250">
        <v>44444</v>
      </c>
    </row>
    <row r="88" spans="1:23" s="14" customFormat="1" ht="19.649999999999999" customHeight="1">
      <c r="B88" s="14" t="s">
        <v>109</v>
      </c>
      <c r="D88" s="27">
        <v>103327</v>
      </c>
      <c r="E88" s="28">
        <v>99827</v>
      </c>
      <c r="F88" s="28">
        <v>103356</v>
      </c>
      <c r="G88" s="28">
        <v>99795</v>
      </c>
      <c r="H88" s="270">
        <v>97991</v>
      </c>
      <c r="I88" s="226">
        <v>96503</v>
      </c>
      <c r="J88" s="226">
        <v>94751</v>
      </c>
      <c r="K88" s="250">
        <v>70463</v>
      </c>
      <c r="L88" s="270">
        <v>68229</v>
      </c>
      <c r="M88" s="226">
        <v>62302</v>
      </c>
      <c r="N88" s="226">
        <v>61314</v>
      </c>
      <c r="O88" s="250">
        <v>45728</v>
      </c>
      <c r="P88" s="270">
        <v>45042</v>
      </c>
      <c r="Q88" s="226"/>
      <c r="R88" s="226"/>
      <c r="S88" s="250"/>
      <c r="T88" s="65"/>
      <c r="U88" s="27">
        <f t="shared" si="25"/>
        <v>99795</v>
      </c>
      <c r="V88" s="226">
        <f t="shared" si="26"/>
        <v>70463</v>
      </c>
      <c r="W88" s="250">
        <v>45728</v>
      </c>
    </row>
    <row r="89" spans="1:23" s="14" customFormat="1" ht="19.649999999999999" customHeight="1">
      <c r="A89" s="86"/>
      <c r="B89" s="86" t="s">
        <v>110</v>
      </c>
      <c r="C89" s="86"/>
      <c r="D89" s="27">
        <v>82903</v>
      </c>
      <c r="E89" s="28">
        <v>80451</v>
      </c>
      <c r="F89" s="28">
        <v>80814</v>
      </c>
      <c r="G89" s="28">
        <v>43514</v>
      </c>
      <c r="H89" s="270">
        <v>47634</v>
      </c>
      <c r="I89" s="226">
        <v>45678</v>
      </c>
      <c r="J89" s="226">
        <v>44160</v>
      </c>
      <c r="K89" s="250">
        <v>49624</v>
      </c>
      <c r="L89" s="270">
        <v>49334</v>
      </c>
      <c r="M89" s="226">
        <v>48265</v>
      </c>
      <c r="N89" s="226">
        <v>48404</v>
      </c>
      <c r="O89" s="250">
        <v>42767</v>
      </c>
      <c r="P89" s="270">
        <v>44624</v>
      </c>
      <c r="Q89" s="226"/>
      <c r="R89" s="226"/>
      <c r="S89" s="250"/>
      <c r="T89" s="65"/>
      <c r="U89" s="27">
        <f t="shared" si="25"/>
        <v>43514</v>
      </c>
      <c r="V89" s="226">
        <f t="shared" si="26"/>
        <v>49624</v>
      </c>
      <c r="W89" s="250">
        <v>42767</v>
      </c>
    </row>
    <row r="90" spans="1:23" s="14" customFormat="1" ht="19.649999999999999" customHeight="1">
      <c r="A90" s="32"/>
      <c r="B90" s="32"/>
      <c r="C90" s="32" t="s">
        <v>111</v>
      </c>
      <c r="D90" s="33">
        <f t="shared" ref="D90:E90" si="29">SUM(D86:D89)</f>
        <v>954346</v>
      </c>
      <c r="E90" s="34">
        <f t="shared" si="29"/>
        <v>961949</v>
      </c>
      <c r="F90" s="34">
        <v>997811</v>
      </c>
      <c r="G90" s="34">
        <f t="shared" ref="G90:H90" si="30">SUM(G86:G89)</f>
        <v>310222</v>
      </c>
      <c r="H90" s="271">
        <f t="shared" si="30"/>
        <v>364411</v>
      </c>
      <c r="I90" s="272">
        <v>355221</v>
      </c>
      <c r="J90" s="272">
        <v>356749</v>
      </c>
      <c r="K90" s="251">
        <v>306500</v>
      </c>
      <c r="L90" s="271">
        <v>283748</v>
      </c>
      <c r="M90" s="272">
        <v>274360</v>
      </c>
      <c r="N90" s="272">
        <v>272331</v>
      </c>
      <c r="O90" s="251">
        <v>253981</v>
      </c>
      <c r="P90" s="271">
        <v>296473</v>
      </c>
      <c r="Q90" s="272"/>
      <c r="R90" s="272"/>
      <c r="S90" s="251"/>
      <c r="T90" s="65"/>
      <c r="U90" s="33">
        <f t="shared" si="25"/>
        <v>310222</v>
      </c>
      <c r="V90" s="272">
        <f t="shared" si="26"/>
        <v>306500</v>
      </c>
      <c r="W90" s="251">
        <v>253981</v>
      </c>
    </row>
    <row r="91" spans="1:23" s="14" customFormat="1" ht="19.649999999999999" customHeight="1">
      <c r="A91" s="4"/>
      <c r="B91" s="4" t="s">
        <v>19</v>
      </c>
      <c r="C91" s="4"/>
      <c r="D91" s="27">
        <v>135364</v>
      </c>
      <c r="E91" s="28">
        <v>135364</v>
      </c>
      <c r="F91" s="28">
        <v>135364</v>
      </c>
      <c r="G91" s="28">
        <v>135364</v>
      </c>
      <c r="H91" s="270">
        <v>135364</v>
      </c>
      <c r="I91" s="226">
        <v>135364</v>
      </c>
      <c r="J91" s="226">
        <v>135364</v>
      </c>
      <c r="K91" s="250">
        <v>135364</v>
      </c>
      <c r="L91" s="270">
        <v>135364</v>
      </c>
      <c r="M91" s="226">
        <v>135364</v>
      </c>
      <c r="N91" s="226">
        <v>135364</v>
      </c>
      <c r="O91" s="250">
        <v>135364</v>
      </c>
      <c r="P91" s="270">
        <v>135364</v>
      </c>
      <c r="Q91" s="226"/>
      <c r="R91" s="226"/>
      <c r="S91" s="250"/>
      <c r="T91" s="65"/>
      <c r="U91" s="27">
        <f t="shared" si="25"/>
        <v>135364</v>
      </c>
      <c r="V91" s="226">
        <f t="shared" si="26"/>
        <v>135364</v>
      </c>
      <c r="W91" s="250">
        <v>135364</v>
      </c>
    </row>
    <row r="92" spans="1:23" s="14" customFormat="1" ht="19.649999999999999" customHeight="1">
      <c r="A92" s="4"/>
      <c r="B92" s="4" t="s">
        <v>20</v>
      </c>
      <c r="C92" s="4"/>
      <c r="D92" s="27">
        <v>186130</v>
      </c>
      <c r="E92" s="28">
        <v>186142</v>
      </c>
      <c r="F92" s="28">
        <v>186155</v>
      </c>
      <c r="G92" s="28">
        <v>186173</v>
      </c>
      <c r="H92" s="270">
        <v>186189</v>
      </c>
      <c r="I92" s="226">
        <v>186205</v>
      </c>
      <c r="J92" s="226">
        <v>186217</v>
      </c>
      <c r="K92" s="250">
        <v>186231</v>
      </c>
      <c r="L92" s="270">
        <v>186242</v>
      </c>
      <c r="M92" s="226">
        <v>186177</v>
      </c>
      <c r="N92" s="226">
        <v>186117</v>
      </c>
      <c r="O92" s="250">
        <v>180942</v>
      </c>
      <c r="P92" s="270">
        <v>180965</v>
      </c>
      <c r="Q92" s="226"/>
      <c r="R92" s="226"/>
      <c r="S92" s="250"/>
      <c r="T92" s="65"/>
      <c r="U92" s="27">
        <f t="shared" si="25"/>
        <v>186173</v>
      </c>
      <c r="V92" s="226">
        <f t="shared" si="26"/>
        <v>186231</v>
      </c>
      <c r="W92" s="250">
        <v>180942</v>
      </c>
    </row>
    <row r="93" spans="1:23" s="14" customFormat="1" ht="19.649999999999999" customHeight="1">
      <c r="B93" s="14" t="s">
        <v>113</v>
      </c>
      <c r="D93" s="65">
        <v>-37385</v>
      </c>
      <c r="E93" s="57">
        <v>-37790</v>
      </c>
      <c r="F93" s="57">
        <v>-37793</v>
      </c>
      <c r="G93" s="57">
        <v>-37795</v>
      </c>
      <c r="H93" s="282">
        <v>-37845</v>
      </c>
      <c r="I93" s="283">
        <v>-37732</v>
      </c>
      <c r="J93" s="283">
        <v>-37732</v>
      </c>
      <c r="K93" s="295">
        <v>-45024</v>
      </c>
      <c r="L93" s="282">
        <v>-70280</v>
      </c>
      <c r="M93" s="283">
        <v>-105321</v>
      </c>
      <c r="N93" s="283">
        <v>-137724</v>
      </c>
      <c r="O93" s="295">
        <v>-460</v>
      </c>
      <c r="P93" s="282">
        <v>-12263</v>
      </c>
      <c r="Q93" s="283"/>
      <c r="R93" s="283"/>
      <c r="S93" s="295"/>
      <c r="T93" s="65"/>
      <c r="U93" s="65">
        <f t="shared" si="25"/>
        <v>-37795</v>
      </c>
      <c r="V93" s="228">
        <f t="shared" si="26"/>
        <v>-45024</v>
      </c>
      <c r="W93" s="257">
        <v>-460</v>
      </c>
    </row>
    <row r="94" spans="1:23" s="14" customFormat="1" ht="19.649999999999999" customHeight="1">
      <c r="B94" s="14" t="s">
        <v>112</v>
      </c>
      <c r="D94" s="65">
        <v>56035</v>
      </c>
      <c r="E94" s="57">
        <v>45438</v>
      </c>
      <c r="F94" s="57">
        <v>64300</v>
      </c>
      <c r="G94" s="57">
        <v>41898</v>
      </c>
      <c r="H94" s="282">
        <v>45872</v>
      </c>
      <c r="I94" s="283">
        <v>48715</v>
      </c>
      <c r="J94" s="283">
        <v>56125</v>
      </c>
      <c r="K94" s="295">
        <v>82097</v>
      </c>
      <c r="L94" s="282">
        <v>86084</v>
      </c>
      <c r="M94" s="283">
        <v>84628</v>
      </c>
      <c r="N94" s="283">
        <v>94853</v>
      </c>
      <c r="O94" s="295">
        <v>126341</v>
      </c>
      <c r="P94" s="282">
        <v>170247</v>
      </c>
      <c r="Q94" s="283"/>
      <c r="R94" s="283"/>
      <c r="S94" s="295"/>
      <c r="T94" s="65"/>
      <c r="U94" s="65">
        <f t="shared" si="25"/>
        <v>41898</v>
      </c>
      <c r="V94" s="228">
        <f t="shared" si="26"/>
        <v>82097</v>
      </c>
      <c r="W94" s="257">
        <v>126341</v>
      </c>
    </row>
    <row r="95" spans="1:23" s="14" customFormat="1" ht="19.649999999999999" customHeight="1">
      <c r="A95" s="86"/>
      <c r="B95" s="86" t="s">
        <v>21</v>
      </c>
      <c r="C95" s="86"/>
      <c r="D95" s="108">
        <v>581077</v>
      </c>
      <c r="E95" s="95">
        <v>594764</v>
      </c>
      <c r="F95" s="95">
        <v>595652</v>
      </c>
      <c r="G95" s="95">
        <v>594731</v>
      </c>
      <c r="H95" s="277">
        <v>566936</v>
      </c>
      <c r="I95" s="278">
        <v>563393</v>
      </c>
      <c r="J95" s="278">
        <v>557903</v>
      </c>
      <c r="K95" s="254">
        <v>561578</v>
      </c>
      <c r="L95" s="277">
        <v>561899</v>
      </c>
      <c r="M95" s="278">
        <v>567669</v>
      </c>
      <c r="N95" s="278">
        <v>571627</v>
      </c>
      <c r="O95" s="254">
        <v>459855</v>
      </c>
      <c r="P95" s="277">
        <v>459156</v>
      </c>
      <c r="Q95" s="278"/>
      <c r="R95" s="278"/>
      <c r="S95" s="254"/>
      <c r="T95" s="65"/>
      <c r="U95" s="108">
        <f t="shared" si="25"/>
        <v>594731</v>
      </c>
      <c r="V95" s="278">
        <f t="shared" si="26"/>
        <v>561578</v>
      </c>
      <c r="W95" s="254">
        <v>459855</v>
      </c>
    </row>
    <row r="96" spans="1:23" s="14" customFormat="1" ht="19.649999999999999" customHeight="1">
      <c r="A96" s="86"/>
      <c r="B96" s="86"/>
      <c r="C96" s="86" t="s">
        <v>114</v>
      </c>
      <c r="D96" s="108">
        <f t="shared" ref="D96:E96" si="31">SUM(D91:D95)</f>
        <v>921221</v>
      </c>
      <c r="E96" s="95">
        <f t="shared" si="31"/>
        <v>923918</v>
      </c>
      <c r="F96" s="95">
        <v>943678</v>
      </c>
      <c r="G96" s="95">
        <f t="shared" ref="G96:H96" si="32">SUM(G91:G95)</f>
        <v>920371</v>
      </c>
      <c r="H96" s="277">
        <f t="shared" si="32"/>
        <v>896516</v>
      </c>
      <c r="I96" s="278">
        <v>895945</v>
      </c>
      <c r="J96" s="278">
        <v>897877</v>
      </c>
      <c r="K96" s="254">
        <v>920246</v>
      </c>
      <c r="L96" s="277">
        <v>899309</v>
      </c>
      <c r="M96" s="278">
        <v>868517</v>
      </c>
      <c r="N96" s="278">
        <v>850237</v>
      </c>
      <c r="O96" s="254">
        <v>902042</v>
      </c>
      <c r="P96" s="277">
        <v>933469</v>
      </c>
      <c r="Q96" s="278"/>
      <c r="R96" s="278"/>
      <c r="S96" s="254"/>
      <c r="T96" s="65"/>
      <c r="U96" s="108">
        <f t="shared" si="25"/>
        <v>920371</v>
      </c>
      <c r="V96" s="278">
        <f t="shared" si="26"/>
        <v>920246</v>
      </c>
      <c r="W96" s="254">
        <v>902042</v>
      </c>
    </row>
    <row r="97" spans="1:23" s="14" customFormat="1" ht="19.649999999999999" customHeight="1">
      <c r="A97" s="32"/>
      <c r="B97" s="32" t="s">
        <v>25</v>
      </c>
      <c r="C97" s="32"/>
      <c r="D97" s="110">
        <v>85531</v>
      </c>
      <c r="E97" s="111">
        <v>87016</v>
      </c>
      <c r="F97" s="111">
        <v>88427</v>
      </c>
      <c r="G97" s="111">
        <v>88156</v>
      </c>
      <c r="H97" s="296">
        <v>3499</v>
      </c>
      <c r="I97" s="297">
        <v>3522</v>
      </c>
      <c r="J97" s="297">
        <v>3518</v>
      </c>
      <c r="K97" s="298">
        <v>3606</v>
      </c>
      <c r="L97" s="296">
        <v>3640</v>
      </c>
      <c r="M97" s="297">
        <v>3684</v>
      </c>
      <c r="N97" s="297">
        <v>3657</v>
      </c>
      <c r="O97" s="298">
        <v>3783</v>
      </c>
      <c r="P97" s="296">
        <v>3788</v>
      </c>
      <c r="Q97" s="297"/>
      <c r="R97" s="297"/>
      <c r="S97" s="298"/>
      <c r="T97" s="65"/>
      <c r="U97" s="110">
        <f t="shared" si="25"/>
        <v>88156</v>
      </c>
      <c r="V97" s="311">
        <f t="shared" si="26"/>
        <v>3606</v>
      </c>
      <c r="W97" s="258">
        <v>3783</v>
      </c>
    </row>
    <row r="98" spans="1:23" s="14" customFormat="1" ht="19.649999999999999" customHeight="1">
      <c r="A98" s="4"/>
      <c r="B98" s="4"/>
      <c r="C98" s="4" t="s">
        <v>115</v>
      </c>
      <c r="D98" s="27">
        <f t="shared" ref="D98:E98" si="33">SUM(D96:D97)</f>
        <v>1006752</v>
      </c>
      <c r="E98" s="28">
        <f t="shared" si="33"/>
        <v>1010934</v>
      </c>
      <c r="F98" s="28">
        <v>1032105</v>
      </c>
      <c r="G98" s="28">
        <f t="shared" ref="G98:H98" si="34">SUM(G96:G97)</f>
        <v>1008527</v>
      </c>
      <c r="H98" s="270">
        <f t="shared" si="34"/>
        <v>900015</v>
      </c>
      <c r="I98" s="226">
        <v>899467</v>
      </c>
      <c r="J98" s="226">
        <v>901395</v>
      </c>
      <c r="K98" s="250">
        <v>923852</v>
      </c>
      <c r="L98" s="270">
        <v>902949</v>
      </c>
      <c r="M98" s="226">
        <v>872201</v>
      </c>
      <c r="N98" s="226">
        <v>853894</v>
      </c>
      <c r="O98" s="250">
        <v>905825</v>
      </c>
      <c r="P98" s="270">
        <v>937257</v>
      </c>
      <c r="Q98" s="226"/>
      <c r="R98" s="226"/>
      <c r="S98" s="250"/>
      <c r="T98" s="65"/>
      <c r="U98" s="27">
        <f t="shared" si="25"/>
        <v>1008527</v>
      </c>
      <c r="V98" s="226">
        <f t="shared" si="26"/>
        <v>923852</v>
      </c>
      <c r="W98" s="250">
        <v>905825</v>
      </c>
    </row>
    <row r="99" spans="1:23" s="14" customFormat="1" ht="19.649999999999999" customHeight="1" thickBot="1">
      <c r="A99" s="96"/>
      <c r="B99" s="96"/>
      <c r="C99" s="96" t="s">
        <v>116</v>
      </c>
      <c r="D99" s="97">
        <f t="shared" ref="D99:E99" si="35">SUM(D85,D90,D98)</f>
        <v>2777661</v>
      </c>
      <c r="E99" s="98">
        <f t="shared" si="35"/>
        <v>2851991</v>
      </c>
      <c r="F99" s="98">
        <v>2873346</v>
      </c>
      <c r="G99" s="98">
        <f t="shared" ref="G99:H99" si="36">SUM(G85,G90,G98)</f>
        <v>2867645</v>
      </c>
      <c r="H99" s="292">
        <f t="shared" si="36"/>
        <v>1821869</v>
      </c>
      <c r="I99" s="293">
        <v>1837549</v>
      </c>
      <c r="J99" s="293">
        <v>1846889</v>
      </c>
      <c r="K99" s="256">
        <v>1887868</v>
      </c>
      <c r="L99" s="292">
        <v>1835368</v>
      </c>
      <c r="M99" s="293">
        <v>1780831</v>
      </c>
      <c r="N99" s="293">
        <v>1760503</v>
      </c>
      <c r="O99" s="256">
        <v>1853254</v>
      </c>
      <c r="P99" s="292">
        <v>1930789</v>
      </c>
      <c r="Q99" s="293"/>
      <c r="R99" s="293"/>
      <c r="S99" s="256"/>
      <c r="T99" s="65"/>
      <c r="U99" s="97">
        <f t="shared" si="25"/>
        <v>2867645</v>
      </c>
      <c r="V99" s="293">
        <f t="shared" si="26"/>
        <v>1887868</v>
      </c>
      <c r="W99" s="256">
        <v>1853254</v>
      </c>
    </row>
    <row r="100" spans="1:23">
      <c r="V100" s="79"/>
      <c r="W100" s="79"/>
    </row>
    <row r="101" spans="1:23" s="5" customFormat="1">
      <c r="A101" s="1" t="s">
        <v>88</v>
      </c>
      <c r="B101" s="1"/>
      <c r="C101" s="1"/>
      <c r="D101" s="102"/>
      <c r="E101" s="102"/>
      <c r="F101" s="102"/>
      <c r="G101" s="102"/>
      <c r="T101" s="102"/>
      <c r="U101" s="102"/>
      <c r="V101" s="103"/>
      <c r="W101" s="103"/>
    </row>
    <row r="102" spans="1:23" ht="6" customHeight="1">
      <c r="A102" s="3"/>
      <c r="B102" s="3"/>
      <c r="C102" s="3"/>
      <c r="V102" s="79"/>
      <c r="W102" s="79"/>
    </row>
    <row r="103" spans="1:23" ht="9" customHeight="1">
      <c r="A103" s="8"/>
      <c r="B103" s="8"/>
      <c r="C103" s="8"/>
      <c r="D103" s="7"/>
      <c r="E103" s="8"/>
      <c r="F103" s="8"/>
      <c r="G103" s="8"/>
      <c r="H103" s="261"/>
      <c r="I103" s="6"/>
      <c r="J103" s="6"/>
      <c r="K103" s="288"/>
      <c r="L103" s="261"/>
      <c r="M103" s="6"/>
      <c r="N103" s="6"/>
      <c r="O103" s="288"/>
      <c r="P103" s="261"/>
      <c r="Q103" s="6"/>
      <c r="R103" s="6"/>
      <c r="S103" s="288"/>
      <c r="T103" s="232"/>
      <c r="U103" s="7"/>
      <c r="V103" s="8"/>
      <c r="W103" s="9"/>
    </row>
    <row r="104" spans="1:23">
      <c r="A104" s="3"/>
      <c r="B104" s="3"/>
      <c r="C104" s="3"/>
      <c r="D104" s="113" t="str">
        <f>D4</f>
        <v>FY2019</v>
      </c>
      <c r="E104" s="84"/>
      <c r="F104" s="84"/>
      <c r="G104" s="84"/>
      <c r="H104" s="299" t="str">
        <f>H4</f>
        <v>FY2020</v>
      </c>
      <c r="I104" s="86"/>
      <c r="J104" s="86"/>
      <c r="K104" s="289"/>
      <c r="L104" s="299" t="str">
        <f>L4</f>
        <v>FY2021</v>
      </c>
      <c r="M104" s="86"/>
      <c r="N104" s="86"/>
      <c r="O104" s="289"/>
      <c r="P104" s="299" t="str">
        <f>P4</f>
        <v>FY2022</v>
      </c>
      <c r="Q104" s="86"/>
      <c r="R104" s="86"/>
      <c r="S104" s="289"/>
      <c r="T104" s="232"/>
      <c r="U104" s="235" t="str">
        <f>U4</f>
        <v>FY2019</v>
      </c>
      <c r="V104" s="13" t="str">
        <f>V4</f>
        <v>FY2020</v>
      </c>
      <c r="W104" s="236" t="str">
        <f>W4</f>
        <v>FY2021</v>
      </c>
    </row>
    <row r="105" spans="1:23" ht="19.649999999999999" customHeight="1">
      <c r="A105" s="84"/>
      <c r="B105" s="84"/>
      <c r="C105" s="84"/>
      <c r="D105" s="15" t="s">
        <v>152</v>
      </c>
      <c r="E105" s="16" t="str">
        <f>E5</f>
        <v>Q2</v>
      </c>
      <c r="F105" s="16" t="s">
        <v>150</v>
      </c>
      <c r="G105" s="16" t="str">
        <f>G5</f>
        <v>Q4</v>
      </c>
      <c r="H105" s="264" t="s">
        <v>152</v>
      </c>
      <c r="I105" s="265" t="str">
        <f>I5</f>
        <v>Q2</v>
      </c>
      <c r="J105" s="265" t="str">
        <f>J5</f>
        <v>Q3</v>
      </c>
      <c r="K105" s="290" t="str">
        <f>K5</f>
        <v>Q4</v>
      </c>
      <c r="L105" s="264" t="s">
        <v>152</v>
      </c>
      <c r="M105" s="265" t="str">
        <f>M5</f>
        <v>Q2</v>
      </c>
      <c r="N105" s="265" t="s">
        <v>150</v>
      </c>
      <c r="O105" s="290" t="str">
        <f>O5</f>
        <v>Q4</v>
      </c>
      <c r="P105" s="264" t="s">
        <v>152</v>
      </c>
      <c r="Q105" s="265" t="str">
        <f>Q5</f>
        <v>Q2</v>
      </c>
      <c r="R105" s="265" t="s">
        <v>150</v>
      </c>
      <c r="S105" s="290" t="str">
        <f>S5</f>
        <v>Q4</v>
      </c>
      <c r="T105" s="232"/>
      <c r="U105" s="237"/>
      <c r="V105" s="18"/>
      <c r="W105" s="238"/>
    </row>
    <row r="106" spans="1:23" ht="19.649999999999999" customHeight="1">
      <c r="A106" s="114" t="s">
        <v>186</v>
      </c>
      <c r="B106" s="114"/>
      <c r="C106" s="114"/>
      <c r="D106" s="115">
        <v>23362</v>
      </c>
      <c r="E106" s="116">
        <v>6892</v>
      </c>
      <c r="F106" s="116">
        <v>28616</v>
      </c>
      <c r="G106" s="116">
        <v>57831</v>
      </c>
      <c r="H106" s="300">
        <v>27358</v>
      </c>
      <c r="I106" s="301">
        <v>2201</v>
      </c>
      <c r="J106" s="301">
        <v>43130</v>
      </c>
      <c r="K106" s="302">
        <v>54273</v>
      </c>
      <c r="L106" s="300">
        <v>47867</v>
      </c>
      <c r="M106" s="301">
        <v>-7120</v>
      </c>
      <c r="N106" s="301">
        <v>-2144</v>
      </c>
      <c r="O106" s="302">
        <v>43859</v>
      </c>
      <c r="P106" s="300">
        <v>19847</v>
      </c>
      <c r="Q106" s="301"/>
      <c r="R106" s="301"/>
      <c r="S106" s="302"/>
      <c r="T106" s="65"/>
      <c r="U106" s="115">
        <f t="shared" ref="U106:U108" si="37">SUM(D106:G106)</f>
        <v>116701</v>
      </c>
      <c r="V106" s="312">
        <f t="shared" ref="V106:V108" si="38">SUM(H106:K106)</f>
        <v>126962</v>
      </c>
      <c r="W106" s="259">
        <v>82462</v>
      </c>
    </row>
    <row r="107" spans="1:23" ht="19.649999999999999" customHeight="1">
      <c r="A107" s="114" t="s">
        <v>187</v>
      </c>
      <c r="B107" s="114"/>
      <c r="C107" s="114"/>
      <c r="D107" s="115">
        <v>-29403</v>
      </c>
      <c r="E107" s="116">
        <v>-54420</v>
      </c>
      <c r="F107" s="116">
        <v>-41379</v>
      </c>
      <c r="G107" s="116">
        <v>-39389</v>
      </c>
      <c r="H107" s="300">
        <v>-11459</v>
      </c>
      <c r="I107" s="301">
        <v>-19883</v>
      </c>
      <c r="J107" s="301">
        <v>-14120</v>
      </c>
      <c r="K107" s="302">
        <v>-18097</v>
      </c>
      <c r="L107" s="300">
        <v>-14088</v>
      </c>
      <c r="M107" s="301">
        <v>-15791</v>
      </c>
      <c r="N107" s="301">
        <v>-4115</v>
      </c>
      <c r="O107" s="302">
        <v>-25361</v>
      </c>
      <c r="P107" s="300">
        <v>-14510</v>
      </c>
      <c r="Q107" s="301"/>
      <c r="R107" s="301"/>
      <c r="S107" s="302"/>
      <c r="T107" s="65"/>
      <c r="U107" s="115">
        <f t="shared" si="37"/>
        <v>-164591</v>
      </c>
      <c r="V107" s="312">
        <f t="shared" si="38"/>
        <v>-63559</v>
      </c>
      <c r="W107" s="259">
        <v>-59355</v>
      </c>
    </row>
    <row r="108" spans="1:23" ht="19.649999999999999" customHeight="1">
      <c r="A108" s="114" t="s">
        <v>188</v>
      </c>
      <c r="B108" s="114"/>
      <c r="C108" s="114"/>
      <c r="D108" s="115">
        <v>4616</v>
      </c>
      <c r="E108" s="116">
        <v>60623</v>
      </c>
      <c r="F108" s="116">
        <v>-7938</v>
      </c>
      <c r="G108" s="116">
        <v>18456</v>
      </c>
      <c r="H108" s="300">
        <v>40464</v>
      </c>
      <c r="I108" s="301">
        <v>25340</v>
      </c>
      <c r="J108" s="301">
        <v>-31044</v>
      </c>
      <c r="K108" s="302">
        <v>-38845</v>
      </c>
      <c r="L108" s="300">
        <v>-43030</v>
      </c>
      <c r="M108" s="301">
        <v>-30316</v>
      </c>
      <c r="N108" s="301">
        <v>-50178</v>
      </c>
      <c r="O108" s="302">
        <v>-8161</v>
      </c>
      <c r="P108" s="300">
        <v>-7039</v>
      </c>
      <c r="Q108" s="301"/>
      <c r="R108" s="301"/>
      <c r="S108" s="302"/>
      <c r="T108" s="65"/>
      <c r="U108" s="115">
        <f t="shared" si="37"/>
        <v>75757</v>
      </c>
      <c r="V108" s="312">
        <f t="shared" si="38"/>
        <v>-4085</v>
      </c>
      <c r="W108" s="259">
        <v>-131685</v>
      </c>
    </row>
    <row r="109" spans="1:23" ht="19.649999999999999" customHeight="1" thickBot="1">
      <c r="A109" s="118" t="s">
        <v>74</v>
      </c>
      <c r="B109" s="118"/>
      <c r="C109" s="118"/>
      <c r="D109" s="97">
        <v>234039</v>
      </c>
      <c r="E109" s="98">
        <v>245911</v>
      </c>
      <c r="F109" s="98">
        <v>229248</v>
      </c>
      <c r="G109" s="98">
        <v>263688</v>
      </c>
      <c r="H109" s="292">
        <v>320015</v>
      </c>
      <c r="I109" s="293">
        <v>328053</v>
      </c>
      <c r="J109" s="293">
        <v>325887</v>
      </c>
      <c r="K109" s="256">
        <v>330344</v>
      </c>
      <c r="L109" s="292">
        <v>321697</v>
      </c>
      <c r="M109" s="293">
        <v>267779</v>
      </c>
      <c r="N109" s="293">
        <v>214499</v>
      </c>
      <c r="O109" s="256">
        <v>234020</v>
      </c>
      <c r="P109" s="292">
        <v>243421</v>
      </c>
      <c r="Q109" s="293"/>
      <c r="R109" s="293"/>
      <c r="S109" s="256"/>
      <c r="T109" s="65"/>
      <c r="U109" s="97">
        <v>262834</v>
      </c>
      <c r="V109" s="293">
        <v>330344</v>
      </c>
      <c r="W109" s="256">
        <v>234020</v>
      </c>
    </row>
    <row r="110" spans="1:23" ht="18.75" customHeight="1" thickBot="1">
      <c r="A110" s="46" t="s">
        <v>69</v>
      </c>
      <c r="B110" s="46"/>
      <c r="C110" s="46"/>
      <c r="D110" s="48">
        <f>D106+D107</f>
        <v>-6041</v>
      </c>
      <c r="E110" s="49">
        <f>E106+E107</f>
        <v>-47528</v>
      </c>
      <c r="F110" s="49">
        <v>-12763</v>
      </c>
      <c r="G110" s="49">
        <f t="shared" ref="G110" si="39">G106+G107</f>
        <v>18442</v>
      </c>
      <c r="H110" s="275">
        <f>H106+H107</f>
        <v>15899</v>
      </c>
      <c r="I110" s="276">
        <f>I106+I107</f>
        <v>-17682</v>
      </c>
      <c r="J110" s="276">
        <v>29010</v>
      </c>
      <c r="K110" s="303">
        <v>36176</v>
      </c>
      <c r="L110" s="275">
        <v>33779</v>
      </c>
      <c r="M110" s="276">
        <v>-22911</v>
      </c>
      <c r="N110" s="276">
        <v>-6259</v>
      </c>
      <c r="O110" s="303">
        <v>18498</v>
      </c>
      <c r="P110" s="275">
        <v>5337</v>
      </c>
      <c r="Q110" s="276"/>
      <c r="R110" s="276"/>
      <c r="S110" s="303"/>
      <c r="T110" s="65"/>
      <c r="U110" s="48">
        <f>SUM(U106:U107)</f>
        <v>-47890</v>
      </c>
      <c r="V110" s="308">
        <f>SUM(V106:V107)</f>
        <v>63403</v>
      </c>
      <c r="W110" s="253">
        <v>23107</v>
      </c>
    </row>
    <row r="111" spans="1:23">
      <c r="A111" s="3"/>
      <c r="B111" s="3"/>
      <c r="C111" s="3"/>
      <c r="V111" s="79"/>
      <c r="W111" s="79"/>
    </row>
    <row r="112" spans="1:23">
      <c r="A112" s="1" t="s">
        <v>76</v>
      </c>
      <c r="B112" s="2"/>
      <c r="C112" s="2"/>
      <c r="V112" s="79"/>
      <c r="W112" s="79"/>
    </row>
    <row r="113" spans="1:23" ht="6" customHeight="1">
      <c r="A113" s="102"/>
      <c r="B113" s="3"/>
      <c r="C113" s="3"/>
      <c r="V113" s="79"/>
      <c r="W113" s="79"/>
    </row>
    <row r="114" spans="1:23" ht="9" customHeight="1">
      <c r="A114" s="8"/>
      <c r="B114" s="8"/>
      <c r="C114" s="8"/>
      <c r="D114" s="7"/>
      <c r="E114" s="8"/>
      <c r="F114" s="8"/>
      <c r="G114" s="8"/>
      <c r="H114" s="261"/>
      <c r="I114" s="6"/>
      <c r="J114" s="6"/>
      <c r="K114" s="288"/>
      <c r="L114" s="261"/>
      <c r="M114" s="6"/>
      <c r="N114" s="6"/>
      <c r="O114" s="288"/>
      <c r="P114" s="261"/>
      <c r="Q114" s="6"/>
      <c r="R114" s="6"/>
      <c r="S114" s="288"/>
      <c r="T114" s="232"/>
      <c r="U114" s="7"/>
      <c r="V114" s="8"/>
      <c r="W114" s="9"/>
    </row>
    <row r="115" spans="1:23">
      <c r="A115" s="3"/>
      <c r="B115" s="3"/>
      <c r="C115" s="3"/>
      <c r="D115" s="10" t="str">
        <f>D4</f>
        <v>FY2019</v>
      </c>
      <c r="E115" s="84"/>
      <c r="F115" s="84"/>
      <c r="G115" s="84"/>
      <c r="H115" s="262" t="str">
        <f>H4</f>
        <v>FY2020</v>
      </c>
      <c r="I115" s="86"/>
      <c r="J115" s="86"/>
      <c r="K115" s="289"/>
      <c r="L115" s="262" t="str">
        <f>L4</f>
        <v>FY2021</v>
      </c>
      <c r="M115" s="86"/>
      <c r="N115" s="86"/>
      <c r="O115" s="289"/>
      <c r="P115" s="262" t="str">
        <f>P4</f>
        <v>FY2022</v>
      </c>
      <c r="Q115" s="86"/>
      <c r="R115" s="86"/>
      <c r="S115" s="289"/>
      <c r="T115" s="232"/>
      <c r="U115" s="235" t="str">
        <f>U4</f>
        <v>FY2019</v>
      </c>
      <c r="V115" s="13" t="str">
        <f>V4</f>
        <v>FY2020</v>
      </c>
      <c r="W115" s="236" t="str">
        <f>W4</f>
        <v>FY2021</v>
      </c>
    </row>
    <row r="116" spans="1:23" ht="19.649999999999999" customHeight="1">
      <c r="A116" s="84"/>
      <c r="B116" s="84"/>
      <c r="C116" s="84"/>
      <c r="D116" s="15" t="s">
        <v>152</v>
      </c>
      <c r="E116" s="16" t="s">
        <v>151</v>
      </c>
      <c r="F116" s="16" t="s">
        <v>150</v>
      </c>
      <c r="G116" s="16" t="str">
        <f>G5</f>
        <v>Q4</v>
      </c>
      <c r="H116" s="264" t="s">
        <v>152</v>
      </c>
      <c r="I116" s="265" t="s">
        <v>151</v>
      </c>
      <c r="J116" s="265" t="str">
        <f>J5</f>
        <v>Q3</v>
      </c>
      <c r="K116" s="290" t="str">
        <f>K5</f>
        <v>Q4</v>
      </c>
      <c r="L116" s="264" t="s">
        <v>152</v>
      </c>
      <c r="M116" s="265" t="s">
        <v>151</v>
      </c>
      <c r="N116" s="265" t="s">
        <v>150</v>
      </c>
      <c r="O116" s="290" t="str">
        <f>O5</f>
        <v>Q4</v>
      </c>
      <c r="P116" s="264" t="s">
        <v>152</v>
      </c>
      <c r="Q116" s="265" t="s">
        <v>151</v>
      </c>
      <c r="R116" s="265" t="s">
        <v>150</v>
      </c>
      <c r="S116" s="290" t="str">
        <f>S5</f>
        <v>Q4</v>
      </c>
      <c r="T116" s="232"/>
      <c r="U116" s="237"/>
      <c r="V116" s="18"/>
      <c r="W116" s="238"/>
    </row>
    <row r="117" spans="1:23" s="22" customFormat="1" ht="21.9" customHeight="1">
      <c r="A117" s="67" t="s">
        <v>77</v>
      </c>
      <c r="B117" s="67"/>
      <c r="C117" s="67"/>
      <c r="D117" s="313"/>
      <c r="E117" s="314"/>
      <c r="F117" s="314"/>
      <c r="G117" s="314"/>
      <c r="H117" s="119"/>
      <c r="I117" s="120"/>
      <c r="J117" s="120"/>
      <c r="K117" s="121"/>
      <c r="L117" s="304"/>
      <c r="M117" s="305"/>
      <c r="N117" s="305"/>
      <c r="O117" s="306"/>
      <c r="P117" s="304"/>
      <c r="Q117" s="305"/>
      <c r="R117" s="305"/>
      <c r="S117" s="306"/>
      <c r="T117" s="21"/>
      <c r="U117" s="313"/>
      <c r="V117" s="120"/>
      <c r="W117" s="121"/>
    </row>
    <row r="118" spans="1:23" s="22" customFormat="1" ht="16.5" customHeight="1">
      <c r="A118" s="8" t="s">
        <v>196</v>
      </c>
      <c r="B118" s="8"/>
      <c r="C118" s="8"/>
      <c r="D118" s="316"/>
      <c r="E118" s="317"/>
      <c r="F118" s="317"/>
      <c r="G118" s="317"/>
      <c r="H118" s="273">
        <v>283745</v>
      </c>
      <c r="I118" s="274">
        <v>335609</v>
      </c>
      <c r="J118" s="274">
        <v>351369</v>
      </c>
      <c r="K118" s="252">
        <v>405890</v>
      </c>
      <c r="L118" s="273">
        <v>346395</v>
      </c>
      <c r="M118" s="274">
        <v>342075</v>
      </c>
      <c r="N118" s="274">
        <v>348599</v>
      </c>
      <c r="O118" s="252">
        <v>391123</v>
      </c>
      <c r="P118" s="273">
        <v>368579</v>
      </c>
      <c r="Q118" s="274"/>
      <c r="R118" s="274"/>
      <c r="S118" s="252"/>
      <c r="T118" s="234"/>
      <c r="U118" s="316"/>
      <c r="V118" s="274">
        <v>1376613</v>
      </c>
      <c r="W118" s="252">
        <v>1428192</v>
      </c>
    </row>
    <row r="119" spans="1:23" s="61" customFormat="1" ht="16.5" customHeight="1">
      <c r="A119" s="122" t="s">
        <v>197</v>
      </c>
      <c r="B119" s="122"/>
      <c r="C119" s="123"/>
      <c r="D119" s="321"/>
      <c r="E119" s="322"/>
      <c r="F119" s="322"/>
      <c r="G119" s="322"/>
      <c r="H119" s="270">
        <v>2982</v>
      </c>
      <c r="I119" s="226">
        <v>2324</v>
      </c>
      <c r="J119" s="226">
        <v>3966</v>
      </c>
      <c r="K119" s="250">
        <v>2839</v>
      </c>
      <c r="L119" s="270">
        <v>3397</v>
      </c>
      <c r="M119" s="226">
        <v>3686</v>
      </c>
      <c r="N119" s="226">
        <v>3270</v>
      </c>
      <c r="O119" s="250">
        <v>2819</v>
      </c>
      <c r="P119" s="270">
        <v>3792</v>
      </c>
      <c r="Q119" s="226"/>
      <c r="R119" s="226"/>
      <c r="S119" s="250"/>
      <c r="T119" s="27"/>
      <c r="U119" s="321"/>
      <c r="V119" s="226">
        <v>12111</v>
      </c>
      <c r="W119" s="250">
        <v>13172</v>
      </c>
    </row>
    <row r="120" spans="1:23" s="61" customFormat="1" ht="16.5" customHeight="1">
      <c r="A120" s="122" t="s">
        <v>198</v>
      </c>
      <c r="B120" s="122"/>
      <c r="C120" s="123"/>
      <c r="D120" s="321"/>
      <c r="E120" s="322"/>
      <c r="F120" s="322"/>
      <c r="G120" s="322"/>
      <c r="H120" s="270">
        <v>32169</v>
      </c>
      <c r="I120" s="226">
        <v>41043</v>
      </c>
      <c r="J120" s="226">
        <v>41972</v>
      </c>
      <c r="K120" s="250">
        <v>44725</v>
      </c>
      <c r="L120" s="270">
        <v>42550</v>
      </c>
      <c r="M120" s="226">
        <v>44480</v>
      </c>
      <c r="N120" s="226">
        <v>48518</v>
      </c>
      <c r="O120" s="250">
        <v>51534</v>
      </c>
      <c r="P120" s="270">
        <v>51899</v>
      </c>
      <c r="Q120" s="226"/>
      <c r="R120" s="226"/>
      <c r="S120" s="250"/>
      <c r="T120" s="27"/>
      <c r="U120" s="321"/>
      <c r="V120" s="226">
        <v>159909</v>
      </c>
      <c r="W120" s="250">
        <v>187082</v>
      </c>
    </row>
    <row r="121" spans="1:23" s="61" customFormat="1" ht="16.5" customHeight="1">
      <c r="A121" s="122" t="s">
        <v>199</v>
      </c>
      <c r="B121" s="122"/>
      <c r="C121" s="123"/>
      <c r="D121" s="321"/>
      <c r="E121" s="322"/>
      <c r="F121" s="322"/>
      <c r="G121" s="322"/>
      <c r="H121" s="270">
        <v>23977</v>
      </c>
      <c r="I121" s="226">
        <v>25207</v>
      </c>
      <c r="J121" s="226">
        <v>28302</v>
      </c>
      <c r="K121" s="250">
        <v>31392</v>
      </c>
      <c r="L121" s="270">
        <v>26926</v>
      </c>
      <c r="M121" s="226">
        <v>23797</v>
      </c>
      <c r="N121" s="226">
        <v>27441</v>
      </c>
      <c r="O121" s="250">
        <v>32627</v>
      </c>
      <c r="P121" s="270">
        <v>30324</v>
      </c>
      <c r="Q121" s="226"/>
      <c r="R121" s="226"/>
      <c r="S121" s="250"/>
      <c r="T121" s="27"/>
      <c r="U121" s="321"/>
      <c r="V121" s="226">
        <v>108878</v>
      </c>
      <c r="W121" s="250">
        <v>110791</v>
      </c>
    </row>
    <row r="122" spans="1:23" s="61" customFormat="1" ht="16.5" customHeight="1">
      <c r="A122" s="75" t="s">
        <v>79</v>
      </c>
      <c r="B122" s="75"/>
      <c r="C122" s="75"/>
      <c r="D122" s="326"/>
      <c r="E122" s="327"/>
      <c r="F122" s="327"/>
      <c r="G122" s="328"/>
      <c r="H122" s="277">
        <v>9452</v>
      </c>
      <c r="I122" s="278">
        <v>5440</v>
      </c>
      <c r="J122" s="278">
        <v>5514</v>
      </c>
      <c r="K122" s="254">
        <v>4152</v>
      </c>
      <c r="L122" s="277">
        <v>5536</v>
      </c>
      <c r="M122" s="278">
        <v>4621</v>
      </c>
      <c r="N122" s="278">
        <v>4904</v>
      </c>
      <c r="O122" s="254">
        <v>4289</v>
      </c>
      <c r="P122" s="277">
        <v>4747</v>
      </c>
      <c r="Q122" s="278"/>
      <c r="R122" s="278"/>
      <c r="S122" s="254"/>
      <c r="T122" s="27"/>
      <c r="U122" s="326"/>
      <c r="V122" s="278">
        <v>24558</v>
      </c>
      <c r="W122" s="254">
        <v>19350</v>
      </c>
    </row>
    <row r="123" spans="1:23" s="22" customFormat="1">
      <c r="A123" s="124" t="s">
        <v>201</v>
      </c>
      <c r="B123" s="79"/>
      <c r="C123" s="79"/>
      <c r="D123" s="28"/>
      <c r="E123" s="28"/>
      <c r="F123" s="28"/>
      <c r="G123" s="28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U123" s="28"/>
      <c r="V123" s="226"/>
      <c r="W123" s="226"/>
    </row>
    <row r="124" spans="1:23" s="22" customFormat="1">
      <c r="A124" s="124"/>
      <c r="B124" s="79"/>
      <c r="C124" s="79"/>
      <c r="D124" s="28"/>
      <c r="E124" s="28"/>
      <c r="F124" s="28"/>
      <c r="G124" s="28"/>
      <c r="H124" s="226"/>
      <c r="I124" s="226"/>
      <c r="J124" s="226"/>
      <c r="K124" s="226"/>
      <c r="L124" s="226"/>
      <c r="M124" s="226"/>
      <c r="N124" s="342"/>
      <c r="O124" s="226"/>
      <c r="P124" s="226"/>
      <c r="Q124" s="226"/>
      <c r="R124" s="342"/>
      <c r="S124" s="226"/>
      <c r="U124" s="28"/>
      <c r="V124" s="226"/>
      <c r="W124" s="226"/>
    </row>
    <row r="125" spans="1:23">
      <c r="A125" s="79"/>
      <c r="B125" s="79"/>
      <c r="C125" s="79"/>
      <c r="D125" s="79"/>
      <c r="E125" s="79"/>
      <c r="F125" s="79"/>
      <c r="G125" s="79"/>
      <c r="T125" s="79"/>
      <c r="U125" s="79"/>
      <c r="V125" s="79"/>
      <c r="W125" s="79"/>
    </row>
    <row r="126" spans="1:23" ht="9" customHeight="1">
      <c r="A126" s="8"/>
      <c r="B126" s="8"/>
      <c r="C126" s="8"/>
      <c r="D126" s="7"/>
      <c r="E126" s="8"/>
      <c r="F126" s="8"/>
      <c r="G126" s="8"/>
      <c r="H126" s="261"/>
      <c r="I126" s="6"/>
      <c r="J126" s="6"/>
      <c r="K126" s="288"/>
      <c r="L126" s="261"/>
      <c r="M126" s="6"/>
      <c r="N126" s="6"/>
      <c r="O126" s="288"/>
      <c r="P126" s="261"/>
      <c r="Q126" s="6"/>
      <c r="R126" s="6"/>
      <c r="S126" s="288"/>
      <c r="T126" s="232"/>
      <c r="U126" s="7"/>
      <c r="V126" s="8"/>
      <c r="W126" s="9"/>
    </row>
    <row r="127" spans="1:23">
      <c r="A127" s="3"/>
      <c r="B127" s="3"/>
      <c r="C127" s="3"/>
      <c r="D127" s="10" t="str">
        <f>D4</f>
        <v>FY2019</v>
      </c>
      <c r="E127" s="84"/>
      <c r="F127" s="84"/>
      <c r="G127" s="84"/>
      <c r="H127" s="262" t="str">
        <f>H4</f>
        <v>FY2020</v>
      </c>
      <c r="I127" s="86"/>
      <c r="J127" s="86"/>
      <c r="K127" s="289"/>
      <c r="L127" s="262" t="str">
        <f>L4</f>
        <v>FY2021</v>
      </c>
      <c r="M127" s="86"/>
      <c r="N127" s="86"/>
      <c r="O127" s="289"/>
      <c r="P127" s="262" t="str">
        <f>P4</f>
        <v>FY2022</v>
      </c>
      <c r="Q127" s="86"/>
      <c r="R127" s="86"/>
      <c r="S127" s="289"/>
      <c r="T127" s="232"/>
      <c r="U127" s="235" t="str">
        <f>U4</f>
        <v>FY2019</v>
      </c>
      <c r="V127" s="13" t="str">
        <f>V4</f>
        <v>FY2020</v>
      </c>
      <c r="W127" s="236" t="str">
        <f>W4</f>
        <v>FY2021</v>
      </c>
    </row>
    <row r="128" spans="1:23" ht="19.649999999999999" customHeight="1">
      <c r="A128" s="84"/>
      <c r="B128" s="84"/>
      <c r="C128" s="84"/>
      <c r="D128" s="15" t="s">
        <v>152</v>
      </c>
      <c r="E128" s="16" t="s">
        <v>151</v>
      </c>
      <c r="F128" s="16" t="s">
        <v>150</v>
      </c>
      <c r="G128" s="16" t="s">
        <v>149</v>
      </c>
      <c r="H128" s="264" t="s">
        <v>152</v>
      </c>
      <c r="I128" s="265" t="s">
        <v>151</v>
      </c>
      <c r="J128" s="265" t="s">
        <v>150</v>
      </c>
      <c r="K128" s="290" t="s">
        <v>149</v>
      </c>
      <c r="L128" s="264" t="s">
        <v>152</v>
      </c>
      <c r="M128" s="265" t="s">
        <v>151</v>
      </c>
      <c r="N128" s="265" t="s">
        <v>150</v>
      </c>
      <c r="O128" s="290" t="s">
        <v>149</v>
      </c>
      <c r="P128" s="264" t="s">
        <v>152</v>
      </c>
      <c r="Q128" s="265" t="s">
        <v>151</v>
      </c>
      <c r="R128" s="265" t="s">
        <v>150</v>
      </c>
      <c r="S128" s="290" t="s">
        <v>149</v>
      </c>
      <c r="T128" s="232"/>
      <c r="U128" s="237"/>
      <c r="V128" s="18"/>
      <c r="W128" s="238"/>
    </row>
    <row r="129" spans="1:23" s="22" customFormat="1" ht="21.9" customHeight="1">
      <c r="A129" s="67" t="s">
        <v>194</v>
      </c>
      <c r="B129" s="67"/>
      <c r="C129" s="67"/>
      <c r="D129" s="119"/>
      <c r="E129" s="120"/>
      <c r="F129" s="120"/>
      <c r="G129" s="120"/>
      <c r="H129" s="304"/>
      <c r="I129" s="305"/>
      <c r="J129" s="305"/>
      <c r="K129" s="306"/>
      <c r="L129" s="313"/>
      <c r="M129" s="314"/>
      <c r="N129" s="314"/>
      <c r="O129" s="315"/>
      <c r="P129" s="313"/>
      <c r="Q129" s="314"/>
      <c r="R129" s="314"/>
      <c r="S129" s="315"/>
      <c r="T129" s="21"/>
      <c r="U129" s="119"/>
      <c r="V129" s="120"/>
      <c r="W129" s="344"/>
    </row>
    <row r="130" spans="1:23" s="22" customFormat="1" ht="16.5" customHeight="1">
      <c r="A130" s="8" t="s">
        <v>137</v>
      </c>
      <c r="B130" s="8"/>
      <c r="C130" s="8"/>
      <c r="D130" s="39">
        <v>256229</v>
      </c>
      <c r="E130" s="40">
        <v>253244</v>
      </c>
      <c r="F130" s="40">
        <v>251493</v>
      </c>
      <c r="G130" s="40">
        <v>245308</v>
      </c>
      <c r="H130" s="273">
        <v>174786</v>
      </c>
      <c r="I130" s="274">
        <v>207499</v>
      </c>
      <c r="J130" s="274">
        <v>211310</v>
      </c>
      <c r="K130" s="252">
        <v>222300</v>
      </c>
      <c r="L130" s="318"/>
      <c r="M130" s="319"/>
      <c r="N130" s="319"/>
      <c r="O130" s="320"/>
      <c r="P130" s="318"/>
      <c r="Q130" s="319"/>
      <c r="R130" s="319"/>
      <c r="S130" s="320"/>
      <c r="T130" s="234"/>
      <c r="U130" s="39">
        <f t="shared" ref="U130:U135" si="40">SUM(D130:G130)</f>
        <v>1006274</v>
      </c>
      <c r="V130" s="274">
        <f t="shared" ref="V130:V135" si="41">SUM(H130:K130)</f>
        <v>815895</v>
      </c>
      <c r="W130" s="345"/>
    </row>
    <row r="131" spans="1:23" s="61" customFormat="1" ht="16.5" customHeight="1">
      <c r="A131" s="122" t="s">
        <v>138</v>
      </c>
      <c r="B131" s="122"/>
      <c r="C131" s="123"/>
      <c r="D131" s="27">
        <v>115783</v>
      </c>
      <c r="E131" s="28">
        <v>154742</v>
      </c>
      <c r="F131" s="28">
        <v>138128</v>
      </c>
      <c r="G131" s="28">
        <v>160302</v>
      </c>
      <c r="H131" s="270">
        <v>103382</v>
      </c>
      <c r="I131" s="226">
        <v>121299</v>
      </c>
      <c r="J131" s="226">
        <v>133550</v>
      </c>
      <c r="K131" s="250">
        <v>174076</v>
      </c>
      <c r="L131" s="323"/>
      <c r="M131" s="324"/>
      <c r="N131" s="324"/>
      <c r="O131" s="325"/>
      <c r="P131" s="323"/>
      <c r="Q131" s="324"/>
      <c r="R131" s="324"/>
      <c r="S131" s="325"/>
      <c r="T131" s="27"/>
      <c r="U131" s="27">
        <f t="shared" si="40"/>
        <v>568955</v>
      </c>
      <c r="V131" s="226">
        <f t="shared" si="41"/>
        <v>532307</v>
      </c>
      <c r="W131" s="346"/>
    </row>
    <row r="132" spans="1:23" s="61" customFormat="1" ht="16.5" customHeight="1">
      <c r="A132" s="122" t="s">
        <v>139</v>
      </c>
      <c r="B132" s="122"/>
      <c r="C132" s="123"/>
      <c r="D132" s="27">
        <v>43056</v>
      </c>
      <c r="E132" s="28">
        <v>44481</v>
      </c>
      <c r="F132" s="28">
        <v>45838</v>
      </c>
      <c r="G132" s="28">
        <v>45021</v>
      </c>
      <c r="H132" s="270">
        <v>27794</v>
      </c>
      <c r="I132" s="226">
        <v>34885</v>
      </c>
      <c r="J132" s="226">
        <v>35498</v>
      </c>
      <c r="K132" s="250">
        <v>36484</v>
      </c>
      <c r="L132" s="323"/>
      <c r="M132" s="324"/>
      <c r="N132" s="324"/>
      <c r="O132" s="325"/>
      <c r="P132" s="323"/>
      <c r="Q132" s="324"/>
      <c r="R132" s="324"/>
      <c r="S132" s="325"/>
      <c r="T132" s="27"/>
      <c r="U132" s="27">
        <f t="shared" si="40"/>
        <v>178396</v>
      </c>
      <c r="V132" s="226">
        <f t="shared" si="41"/>
        <v>134661</v>
      </c>
      <c r="W132" s="346"/>
    </row>
    <row r="133" spans="1:23" s="61" customFormat="1" ht="16.5" customHeight="1">
      <c r="A133" s="122" t="s">
        <v>140</v>
      </c>
      <c r="B133" s="122"/>
      <c r="C133" s="123"/>
      <c r="D133" s="27">
        <v>5969</v>
      </c>
      <c r="E133" s="28">
        <v>5757</v>
      </c>
      <c r="F133" s="28">
        <v>6068</v>
      </c>
      <c r="G133" s="28">
        <v>5212</v>
      </c>
      <c r="H133" s="270">
        <v>4295</v>
      </c>
      <c r="I133" s="226">
        <v>6010</v>
      </c>
      <c r="J133" s="226">
        <v>6313</v>
      </c>
      <c r="K133" s="250">
        <v>8071</v>
      </c>
      <c r="L133" s="323"/>
      <c r="M133" s="324"/>
      <c r="N133" s="324"/>
      <c r="O133" s="325"/>
      <c r="P133" s="323"/>
      <c r="Q133" s="324"/>
      <c r="R133" s="324"/>
      <c r="S133" s="325"/>
      <c r="T133" s="27"/>
      <c r="U133" s="27">
        <f t="shared" si="40"/>
        <v>23006</v>
      </c>
      <c r="V133" s="226">
        <f t="shared" si="41"/>
        <v>24689</v>
      </c>
      <c r="W133" s="346"/>
    </row>
    <row r="134" spans="1:23" s="61" customFormat="1" ht="16.5" customHeight="1">
      <c r="A134" s="122" t="s">
        <v>141</v>
      </c>
      <c r="C134" s="123"/>
      <c r="D134" s="27">
        <v>16134</v>
      </c>
      <c r="E134" s="28">
        <v>15564</v>
      </c>
      <c r="F134" s="28">
        <v>16198</v>
      </c>
      <c r="G134" s="28">
        <v>14000</v>
      </c>
      <c r="H134" s="270">
        <v>13791</v>
      </c>
      <c r="I134" s="226">
        <v>13376</v>
      </c>
      <c r="J134" s="226">
        <v>15324</v>
      </c>
      <c r="K134" s="250">
        <v>14383</v>
      </c>
      <c r="L134" s="323"/>
      <c r="M134" s="324"/>
      <c r="N134" s="324"/>
      <c r="O134" s="325"/>
      <c r="P134" s="323"/>
      <c r="Q134" s="324"/>
      <c r="R134" s="324"/>
      <c r="S134" s="325"/>
      <c r="T134" s="27"/>
      <c r="U134" s="27">
        <f t="shared" si="40"/>
        <v>61896</v>
      </c>
      <c r="V134" s="226">
        <f t="shared" si="41"/>
        <v>56874</v>
      </c>
      <c r="W134" s="346"/>
    </row>
    <row r="135" spans="1:23" s="61" customFormat="1" ht="16.5" customHeight="1">
      <c r="A135" s="75" t="s">
        <v>79</v>
      </c>
      <c r="B135" s="75"/>
      <c r="C135" s="75"/>
      <c r="D135" s="108">
        <v>40434</v>
      </c>
      <c r="E135" s="95">
        <v>43386</v>
      </c>
      <c r="F135" s="95">
        <v>41378</v>
      </c>
      <c r="G135" s="109">
        <v>44855</v>
      </c>
      <c r="H135" s="277">
        <v>28277</v>
      </c>
      <c r="I135" s="278">
        <v>26554</v>
      </c>
      <c r="J135" s="278">
        <v>29128</v>
      </c>
      <c r="K135" s="254">
        <v>33684</v>
      </c>
      <c r="L135" s="329"/>
      <c r="M135" s="330"/>
      <c r="N135" s="330"/>
      <c r="O135" s="331"/>
      <c r="P135" s="329"/>
      <c r="Q135" s="330"/>
      <c r="R135" s="330"/>
      <c r="S135" s="331"/>
      <c r="T135" s="27"/>
      <c r="U135" s="108">
        <f t="shared" si="40"/>
        <v>170053</v>
      </c>
      <c r="V135" s="278">
        <f t="shared" si="41"/>
        <v>117643</v>
      </c>
      <c r="W135" s="347"/>
    </row>
    <row r="136" spans="1:23">
      <c r="A136" s="3"/>
      <c r="B136" s="3"/>
      <c r="C136" s="3"/>
      <c r="N136" s="283"/>
      <c r="R136" s="283"/>
      <c r="W136" s="79"/>
    </row>
    <row r="137" spans="1:23">
      <c r="A137" s="3"/>
      <c r="B137" s="3"/>
      <c r="C137" s="3"/>
      <c r="W137" s="79"/>
    </row>
    <row r="138" spans="1:23" ht="9" customHeight="1">
      <c r="A138" s="8"/>
      <c r="B138" s="8"/>
      <c r="C138" s="8"/>
      <c r="D138" s="7"/>
      <c r="E138" s="8"/>
      <c r="F138" s="8"/>
      <c r="G138" s="9"/>
      <c r="H138" s="261"/>
      <c r="I138" s="6"/>
      <c r="J138" s="6"/>
      <c r="K138" s="288"/>
      <c r="L138" s="261"/>
      <c r="M138" s="6"/>
      <c r="N138" s="6"/>
      <c r="O138" s="288"/>
      <c r="P138" s="261"/>
      <c r="Q138" s="6"/>
      <c r="R138" s="6"/>
      <c r="S138" s="288"/>
      <c r="T138" s="232"/>
      <c r="U138" s="7"/>
      <c r="V138" s="8"/>
      <c r="W138" s="9"/>
    </row>
    <row r="139" spans="1:23">
      <c r="A139" s="3"/>
      <c r="B139" s="3"/>
      <c r="C139" s="3"/>
      <c r="D139" s="10" t="str">
        <f>D4</f>
        <v>FY2019</v>
      </c>
      <c r="E139" s="84"/>
      <c r="F139" s="84"/>
      <c r="G139" s="85"/>
      <c r="H139" s="262" t="str">
        <f>H4</f>
        <v>FY2020</v>
      </c>
      <c r="I139" s="86"/>
      <c r="J139" s="86"/>
      <c r="K139" s="289"/>
      <c r="L139" s="262" t="str">
        <f>L4</f>
        <v>FY2021</v>
      </c>
      <c r="M139" s="86"/>
      <c r="N139" s="86"/>
      <c r="O139" s="289"/>
      <c r="P139" s="262" t="str">
        <f>P4</f>
        <v>FY2022</v>
      </c>
      <c r="Q139" s="86"/>
      <c r="R139" s="86"/>
      <c r="S139" s="289"/>
      <c r="T139" s="232"/>
      <c r="U139" s="235" t="str">
        <f>U4</f>
        <v>FY2019</v>
      </c>
      <c r="V139" s="13" t="str">
        <f>V4</f>
        <v>FY2020</v>
      </c>
      <c r="W139" s="236" t="str">
        <f>W4</f>
        <v>FY2021</v>
      </c>
    </row>
    <row r="140" spans="1:23" ht="19.649999999999999" customHeight="1">
      <c r="A140" s="79"/>
      <c r="B140" s="79"/>
      <c r="C140" s="79"/>
      <c r="D140" s="15" t="s">
        <v>152</v>
      </c>
      <c r="E140" s="16" t="s">
        <v>151</v>
      </c>
      <c r="F140" s="16" t="s">
        <v>150</v>
      </c>
      <c r="G140" s="17" t="str">
        <f>G5</f>
        <v>Q4</v>
      </c>
      <c r="H140" s="264" t="s">
        <v>152</v>
      </c>
      <c r="I140" s="265" t="s">
        <v>151</v>
      </c>
      <c r="J140" s="265" t="str">
        <f>J5</f>
        <v>Q3</v>
      </c>
      <c r="K140" s="290" t="str">
        <f>K5</f>
        <v>Q4</v>
      </c>
      <c r="L140" s="264" t="s">
        <v>152</v>
      </c>
      <c r="M140" s="265" t="s">
        <v>151</v>
      </c>
      <c r="N140" s="265" t="s">
        <v>150</v>
      </c>
      <c r="O140" s="290" t="str">
        <f>O5</f>
        <v>Q4</v>
      </c>
      <c r="P140" s="264" t="s">
        <v>152</v>
      </c>
      <c r="Q140" s="265" t="s">
        <v>151</v>
      </c>
      <c r="R140" s="265" t="s">
        <v>150</v>
      </c>
      <c r="S140" s="290" t="str">
        <f>S5</f>
        <v>Q4</v>
      </c>
      <c r="T140" s="232"/>
      <c r="U140" s="237"/>
      <c r="V140" s="18"/>
      <c r="W140" s="238"/>
    </row>
    <row r="141" spans="1:23" s="22" customFormat="1" ht="21.9" customHeight="1">
      <c r="A141" s="125" t="s">
        <v>80</v>
      </c>
      <c r="B141" s="125"/>
      <c r="C141" s="125"/>
      <c r="D141" s="21"/>
      <c r="G141" s="23"/>
      <c r="H141" s="266"/>
      <c r="I141" s="267"/>
      <c r="J141" s="267"/>
      <c r="K141" s="307"/>
      <c r="L141" s="266"/>
      <c r="M141" s="267"/>
      <c r="N141" s="267"/>
      <c r="O141" s="307"/>
      <c r="P141" s="266"/>
      <c r="Q141" s="267"/>
      <c r="R141" s="267"/>
      <c r="S141" s="307"/>
      <c r="T141" s="21"/>
      <c r="U141" s="21"/>
      <c r="W141" s="23"/>
    </row>
    <row r="142" spans="1:23" s="61" customFormat="1" ht="16.5" customHeight="1">
      <c r="A142" s="122" t="s">
        <v>81</v>
      </c>
      <c r="B142" s="122"/>
      <c r="D142" s="39">
        <v>193902</v>
      </c>
      <c r="E142" s="40">
        <v>235689</v>
      </c>
      <c r="F142" s="40">
        <v>207522</v>
      </c>
      <c r="G142" s="41">
        <v>235265</v>
      </c>
      <c r="H142" s="273">
        <v>159305</v>
      </c>
      <c r="I142" s="274">
        <v>176112</v>
      </c>
      <c r="J142" s="274">
        <v>181372</v>
      </c>
      <c r="K142" s="252">
        <v>236252</v>
      </c>
      <c r="L142" s="273">
        <v>171317</v>
      </c>
      <c r="M142" s="274">
        <v>164839</v>
      </c>
      <c r="N142" s="274">
        <v>165954</v>
      </c>
      <c r="O142" s="252">
        <v>203132</v>
      </c>
      <c r="P142" s="273">
        <v>163764</v>
      </c>
      <c r="Q142" s="274"/>
      <c r="R142" s="274"/>
      <c r="S142" s="252"/>
      <c r="T142" s="27"/>
      <c r="U142" s="39">
        <f t="shared" ref="U142:U146" si="42">SUM(D142:G142)</f>
        <v>872378</v>
      </c>
      <c r="V142" s="274">
        <f t="shared" ref="V142:V146" si="43">SUM(H142:K142)</f>
        <v>753041</v>
      </c>
      <c r="W142" s="252">
        <v>705242</v>
      </c>
    </row>
    <row r="143" spans="1:23" s="61" customFormat="1" ht="16.5" customHeight="1">
      <c r="A143" s="122" t="s">
        <v>82</v>
      </c>
      <c r="B143" s="122"/>
      <c r="D143" s="28">
        <f t="shared" ref="D143" si="44">SUM(D144:D146)</f>
        <v>283703</v>
      </c>
      <c r="E143" s="28">
        <v>281485</v>
      </c>
      <c r="F143" s="28">
        <v>291581</v>
      </c>
      <c r="G143" s="29">
        <v>279433</v>
      </c>
      <c r="H143" s="226">
        <v>193020</v>
      </c>
      <c r="I143" s="226">
        <v>233511</v>
      </c>
      <c r="J143" s="226">
        <v>249751</v>
      </c>
      <c r="K143" s="250">
        <v>252746</v>
      </c>
      <c r="L143" s="226">
        <v>253487</v>
      </c>
      <c r="M143" s="226">
        <v>253820</v>
      </c>
      <c r="N143" s="226">
        <v>266778</v>
      </c>
      <c r="O143" s="250">
        <v>279260</v>
      </c>
      <c r="P143" s="226">
        <v>295577</v>
      </c>
      <c r="Q143" s="226"/>
      <c r="R143" s="226"/>
      <c r="S143" s="250"/>
      <c r="T143" s="27"/>
      <c r="U143" s="27">
        <f t="shared" si="42"/>
        <v>1136202</v>
      </c>
      <c r="V143" s="226">
        <f t="shared" si="43"/>
        <v>929028</v>
      </c>
      <c r="W143" s="250">
        <v>1053345</v>
      </c>
    </row>
    <row r="144" spans="1:23" s="61" customFormat="1" ht="16.5" customHeight="1">
      <c r="B144" s="122" t="s">
        <v>83</v>
      </c>
      <c r="D144" s="27">
        <v>133048</v>
      </c>
      <c r="E144" s="28">
        <v>136000</v>
      </c>
      <c r="F144" s="28">
        <v>133762</v>
      </c>
      <c r="G144" s="29">
        <v>131371</v>
      </c>
      <c r="H144" s="270">
        <v>85750</v>
      </c>
      <c r="I144" s="226">
        <v>100947</v>
      </c>
      <c r="J144" s="226">
        <v>97978</v>
      </c>
      <c r="K144" s="250">
        <v>101934</v>
      </c>
      <c r="L144" s="270">
        <v>106416</v>
      </c>
      <c r="M144" s="226">
        <v>108256</v>
      </c>
      <c r="N144" s="226">
        <v>108559</v>
      </c>
      <c r="O144" s="250">
        <v>120416</v>
      </c>
      <c r="P144" s="270">
        <v>132591</v>
      </c>
      <c r="Q144" s="226"/>
      <c r="R144" s="226"/>
      <c r="S144" s="250"/>
      <c r="T144" s="27"/>
      <c r="U144" s="27">
        <f t="shared" si="42"/>
        <v>534181</v>
      </c>
      <c r="V144" s="226">
        <f t="shared" si="43"/>
        <v>386609</v>
      </c>
      <c r="W144" s="250">
        <v>443647</v>
      </c>
    </row>
    <row r="145" spans="1:23" s="61" customFormat="1" ht="16.5" customHeight="1">
      <c r="B145" s="122" t="s">
        <v>84</v>
      </c>
      <c r="D145" s="27">
        <v>106047</v>
      </c>
      <c r="E145" s="28">
        <v>102453</v>
      </c>
      <c r="F145" s="28">
        <v>113335</v>
      </c>
      <c r="G145" s="29">
        <v>114623</v>
      </c>
      <c r="H145" s="270">
        <v>74232</v>
      </c>
      <c r="I145" s="226">
        <v>95249</v>
      </c>
      <c r="J145" s="226">
        <v>112311</v>
      </c>
      <c r="K145" s="250">
        <v>111617</v>
      </c>
      <c r="L145" s="270">
        <v>106310</v>
      </c>
      <c r="M145" s="226">
        <v>106012</v>
      </c>
      <c r="N145" s="226">
        <v>116655</v>
      </c>
      <c r="O145" s="250">
        <v>121201</v>
      </c>
      <c r="P145" s="270">
        <v>121064</v>
      </c>
      <c r="Q145" s="226"/>
      <c r="R145" s="226"/>
      <c r="S145" s="250"/>
      <c r="T145" s="27"/>
      <c r="U145" s="27">
        <f t="shared" si="42"/>
        <v>436458</v>
      </c>
      <c r="V145" s="226">
        <f t="shared" si="43"/>
        <v>393409</v>
      </c>
      <c r="W145" s="250">
        <v>450178</v>
      </c>
    </row>
    <row r="146" spans="1:23" s="61" customFormat="1" ht="16.5" customHeight="1">
      <c r="A146" s="75"/>
      <c r="B146" s="75" t="s">
        <v>79</v>
      </c>
      <c r="C146" s="75"/>
      <c r="D146" s="108">
        <v>44608</v>
      </c>
      <c r="E146" s="95">
        <v>43032</v>
      </c>
      <c r="F146" s="95">
        <v>44484</v>
      </c>
      <c r="G146" s="109">
        <v>33439</v>
      </c>
      <c r="H146" s="277">
        <v>33038</v>
      </c>
      <c r="I146" s="278">
        <v>37315</v>
      </c>
      <c r="J146" s="278">
        <v>39462</v>
      </c>
      <c r="K146" s="254">
        <v>39195</v>
      </c>
      <c r="L146" s="277">
        <v>40761</v>
      </c>
      <c r="M146" s="278">
        <v>39552</v>
      </c>
      <c r="N146" s="278">
        <v>41564</v>
      </c>
      <c r="O146" s="254">
        <v>37643</v>
      </c>
      <c r="P146" s="277">
        <v>41922</v>
      </c>
      <c r="Q146" s="278"/>
      <c r="R146" s="278"/>
      <c r="S146" s="254"/>
      <c r="T146" s="27"/>
      <c r="U146" s="108">
        <f t="shared" si="42"/>
        <v>165563</v>
      </c>
      <c r="V146" s="278">
        <f t="shared" si="43"/>
        <v>149010</v>
      </c>
      <c r="W146" s="254">
        <v>159520</v>
      </c>
    </row>
    <row r="147" spans="1:23">
      <c r="A147" s="3"/>
      <c r="B147" s="3"/>
      <c r="C147" s="3"/>
      <c r="E147" s="28"/>
      <c r="I147" s="226"/>
      <c r="M147" s="226"/>
      <c r="Q147" s="226"/>
    </row>
    <row r="148" spans="1:23">
      <c r="A148" s="3"/>
      <c r="B148" s="3"/>
      <c r="C148" s="3"/>
    </row>
    <row r="149" spans="1:23">
      <c r="A149" s="3"/>
      <c r="B149" s="3"/>
      <c r="C149" s="3"/>
    </row>
  </sheetData>
  <sheetProtection algorithmName="SHA-512" hashValue="gnZB3ArT73lN/nryjdPvuhMvvqhKns76gAcKCXRopJK1UZTF2Yk8NmBBRF0kvZcxMkMIk6+H2ib2RDWb3nUjpw==" saltValue="TdIzGYSWeMDT7PaFH0p73A==" spinCount="100000" sheet="1" formatCells="0" formatColumns="0" formatRows="0" insertColumns="0" insertRows="0" insertHyperlinks="0" deleteColumns="0" deleteRows="0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4" customWidth="1"/>
    <col min="3" max="3" width="60.44140625" style="4" customWidth="1"/>
    <col min="4" max="15" width="12.109375" style="3" customWidth="1"/>
    <col min="16" max="16" width="13.6640625" style="4" bestFit="1" customWidth="1"/>
    <col min="17" max="18" width="12.21875" style="4" customWidth="1"/>
    <col min="19" max="19" width="11.88671875" style="4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4"/>
  </cols>
  <sheetData>
    <row r="1" spans="1:24">
      <c r="A1" s="1" t="s">
        <v>85</v>
      </c>
      <c r="B1" s="2"/>
      <c r="C1" s="2"/>
    </row>
    <row r="2" spans="1:24">
      <c r="A2" s="5"/>
    </row>
    <row r="3" spans="1:24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61"/>
      <c r="Q3" s="6"/>
      <c r="R3" s="6"/>
      <c r="S3" s="6"/>
      <c r="T3" s="232"/>
      <c r="U3" s="7"/>
      <c r="V3" s="8"/>
      <c r="W3" s="8"/>
      <c r="X3" s="9"/>
    </row>
    <row r="4" spans="1:24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62" t="s">
        <v>189</v>
      </c>
      <c r="Q4" s="263" t="s">
        <v>129</v>
      </c>
      <c r="R4" s="263" t="s">
        <v>129</v>
      </c>
      <c r="S4" s="263" t="s">
        <v>129</v>
      </c>
      <c r="T4" s="232"/>
      <c r="U4" s="235" t="s">
        <v>169</v>
      </c>
      <c r="V4" s="13" t="s">
        <v>170</v>
      </c>
      <c r="W4" s="13" t="s">
        <v>178</v>
      </c>
      <c r="X4" s="236" t="s">
        <v>192</v>
      </c>
    </row>
    <row r="5" spans="1:24" ht="19.649999999999999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18"/>
      <c r="X5" s="238"/>
    </row>
    <row r="6" spans="1:24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66"/>
      <c r="Q6" s="267"/>
      <c r="R6" s="267"/>
      <c r="S6" s="267"/>
      <c r="T6" s="21"/>
      <c r="U6" s="21"/>
      <c r="X6" s="23"/>
    </row>
    <row r="7" spans="1:24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68"/>
      <c r="Q7" s="269"/>
      <c r="R7" s="269"/>
      <c r="S7" s="269"/>
      <c r="T7" s="21"/>
      <c r="U7" s="24"/>
      <c r="V7" s="25"/>
      <c r="W7" s="25"/>
      <c r="X7" s="26"/>
    </row>
    <row r="8" spans="1:24" ht="19.649999999999999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270">
        <v>352325</v>
      </c>
      <c r="Q8" s="226">
        <v>409623</v>
      </c>
      <c r="R8" s="226">
        <v>431123</v>
      </c>
      <c r="S8" s="226">
        <v>488998</v>
      </c>
      <c r="T8" s="65"/>
      <c r="U8" s="27">
        <f>SUM(D8:G8)</f>
        <v>2063363</v>
      </c>
      <c r="V8" s="28">
        <f>SUM(H8:K8)</f>
        <v>2013228</v>
      </c>
      <c r="W8" s="226">
        <f>SUM(L8:O8)</f>
        <v>2008580</v>
      </c>
      <c r="X8" s="250">
        <f>SUM(P8:S8)</f>
        <v>1682069</v>
      </c>
    </row>
    <row r="9" spans="1:24" ht="19.649999999999999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271">
        <v>-21272</v>
      </c>
      <c r="Q9" s="272">
        <v>-9346</v>
      </c>
      <c r="R9" s="272">
        <v>880</v>
      </c>
      <c r="S9" s="272">
        <v>-15691</v>
      </c>
      <c r="T9" s="65"/>
      <c r="U9" s="33">
        <f>U52</f>
        <v>-115676</v>
      </c>
      <c r="V9" s="34">
        <f>V52</f>
        <v>86839</v>
      </c>
      <c r="W9" s="272">
        <f>W52</f>
        <v>79040</v>
      </c>
      <c r="X9" s="251">
        <f>X52</f>
        <v>-45429</v>
      </c>
    </row>
    <row r="10" spans="1:24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36">
        <f t="shared" ref="P10:Q10" si="1">P52/P48</f>
        <v>-6.0376073227843607E-2</v>
      </c>
      <c r="Q10" s="37">
        <f t="shared" si="1"/>
        <v>-2.281610163491796E-2</v>
      </c>
      <c r="R10" s="37">
        <f>R52/R48</f>
        <v>2.0411808231061671E-3</v>
      </c>
      <c r="S10" s="37">
        <f>S52/S48</f>
        <v>-3.2088065799860122E-2</v>
      </c>
      <c r="T10" s="21"/>
      <c r="U10" s="36">
        <f>U52/U48</f>
        <v>-5.6061875685470761E-2</v>
      </c>
      <c r="V10" s="37">
        <f>V52/V48</f>
        <v>4.3134210332858476E-2</v>
      </c>
      <c r="W10" s="37">
        <f>W52/W48</f>
        <v>3.935118342311484E-2</v>
      </c>
      <c r="X10" s="38">
        <f>X52/X48</f>
        <v>-2.7007810024440138E-2</v>
      </c>
    </row>
    <row r="11" spans="1:24" ht="19.649999999999999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273">
        <v>-18659</v>
      </c>
      <c r="Q11" s="274">
        <v>-3536</v>
      </c>
      <c r="R11" s="274">
        <v>-276</v>
      </c>
      <c r="S11" s="274">
        <v>-10259</v>
      </c>
      <c r="T11" s="65"/>
      <c r="U11" s="39">
        <f>U60</f>
        <v>-135372</v>
      </c>
      <c r="V11" s="40">
        <f>V60</f>
        <v>49526</v>
      </c>
      <c r="W11" s="274">
        <f>W60</f>
        <v>39546</v>
      </c>
      <c r="X11" s="252">
        <f>X60</f>
        <v>-32730</v>
      </c>
    </row>
    <row r="12" spans="1:24" s="22" customFormat="1" ht="16.5" customHeight="1" thickBot="1">
      <c r="A12" s="42"/>
      <c r="B12" s="42" t="s">
        <v>125</v>
      </c>
      <c r="C12" s="42"/>
      <c r="D12" s="43">
        <f t="shared" ref="D12" si="2">D11/D48</f>
        <v>2.1919031956795388E-2</v>
      </c>
      <c r="E12" s="44">
        <f>E11/E48</f>
        <v>-1.2382060332176568E-2</v>
      </c>
      <c r="F12" s="44">
        <f t="shared" ref="F12:H12" si="3">F11/F48</f>
        <v>2.4756312299101406E-2</v>
      </c>
      <c r="G12" s="45">
        <f t="shared" si="3"/>
        <v>-0.27908868106944368</v>
      </c>
      <c r="H12" s="43">
        <f t="shared" si="3"/>
        <v>1.8906587363017886E-2</v>
      </c>
      <c r="I12" s="44">
        <f>I11/I48</f>
        <v>5.3814878266534756E-2</v>
      </c>
      <c r="J12" s="44">
        <f t="shared" ref="J12:M12" si="4">J11/J48</f>
        <v>2.9106435618870899E-2</v>
      </c>
      <c r="K12" s="45">
        <f t="shared" si="4"/>
        <v>-2.1134948651811746E-3</v>
      </c>
      <c r="L12" s="43">
        <f t="shared" si="4"/>
        <v>3.2713225364056069E-2</v>
      </c>
      <c r="M12" s="44">
        <f t="shared" si="4"/>
        <v>2.6362500821773716E-2</v>
      </c>
      <c r="N12" s="44">
        <v>2.4465891809906971E-2</v>
      </c>
      <c r="O12" s="44">
        <v>-3.7361715025121529E-3</v>
      </c>
      <c r="P12" s="43">
        <f t="shared" ref="P12:S12" si="5">P11/P48</f>
        <v>-5.295962534591641E-2</v>
      </c>
      <c r="Q12" s="44">
        <f t="shared" si="5"/>
        <v>-8.6323277745634398E-3</v>
      </c>
      <c r="R12" s="44">
        <f t="shared" si="5"/>
        <v>-6.401885308832978E-4</v>
      </c>
      <c r="S12" s="44">
        <f t="shared" si="5"/>
        <v>-2.0979635908531323E-2</v>
      </c>
      <c r="T12" s="21"/>
      <c r="U12" s="43">
        <f>U60/U48</f>
        <v>-6.5607457340274108E-2</v>
      </c>
      <c r="V12" s="44">
        <f>V60/V48</f>
        <v>2.4600293657747657E-2</v>
      </c>
      <c r="W12" s="44">
        <f>W60/W48</f>
        <v>1.9688536179788708E-2</v>
      </c>
      <c r="X12" s="45">
        <f>X60/X48</f>
        <v>-1.9458179182899157E-2</v>
      </c>
    </row>
    <row r="13" spans="1:24" ht="18.75" customHeight="1" thickBot="1">
      <c r="A13" s="46" t="s">
        <v>69</v>
      </c>
      <c r="B13" s="47"/>
      <c r="C13" s="47"/>
      <c r="D13" s="48">
        <f t="shared" ref="D13" si="6">D116</f>
        <v>6764</v>
      </c>
      <c r="E13" s="49">
        <v>-18008</v>
      </c>
      <c r="F13" s="49">
        <f t="shared" ref="F13:H13" si="7">F116</f>
        <v>10939</v>
      </c>
      <c r="G13" s="50">
        <f t="shared" si="7"/>
        <v>29516</v>
      </c>
      <c r="H13" s="48">
        <f t="shared" si="7"/>
        <v>48677</v>
      </c>
      <c r="I13" s="49">
        <v>-12236</v>
      </c>
      <c r="J13" s="49">
        <f t="shared" ref="J13:M13" si="8">J116</f>
        <v>-5622</v>
      </c>
      <c r="K13" s="50">
        <f t="shared" si="8"/>
        <v>5197</v>
      </c>
      <c r="L13" s="48">
        <f t="shared" si="8"/>
        <v>-6041</v>
      </c>
      <c r="M13" s="49">
        <f t="shared" si="8"/>
        <v>-47528</v>
      </c>
      <c r="N13" s="49">
        <v>-12763</v>
      </c>
      <c r="O13" s="49">
        <v>18442</v>
      </c>
      <c r="P13" s="275">
        <v>15899</v>
      </c>
      <c r="Q13" s="276">
        <v>-17682</v>
      </c>
      <c r="R13" s="276">
        <v>29010</v>
      </c>
      <c r="S13" s="276">
        <v>36176</v>
      </c>
      <c r="T13" s="65"/>
      <c r="U13" s="48">
        <f>U116</f>
        <v>29211</v>
      </c>
      <c r="V13" s="49">
        <f>V116</f>
        <v>36016</v>
      </c>
      <c r="W13" s="308">
        <f>W116</f>
        <v>-47890</v>
      </c>
      <c r="X13" s="253">
        <f>X116</f>
        <v>63403</v>
      </c>
    </row>
    <row r="14" spans="1:24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52"/>
      <c r="Q14" s="53"/>
      <c r="R14" s="53"/>
      <c r="S14" s="53"/>
      <c r="T14" s="148"/>
      <c r="U14" s="239" t="s">
        <v>90</v>
      </c>
      <c r="V14" s="55">
        <f>V11/((U101+V101)/2)</f>
        <v>5.3770013386590175E-2</v>
      </c>
      <c r="W14" s="55">
        <f>W11/((V101+W101)/2)</f>
        <v>4.268441424152216E-2</v>
      </c>
      <c r="X14" s="240">
        <f>X11/((W101+X101)/2)</f>
        <v>-3.556416136545517E-2</v>
      </c>
    </row>
    <row r="15" spans="1:24" s="56" customFormat="1" ht="16.5" customHeight="1">
      <c r="B15" s="56" t="s">
        <v>53</v>
      </c>
      <c r="D15" s="36">
        <f t="shared" ref="D15:M15" si="9">D101/D104</f>
        <v>0.38061741842474045</v>
      </c>
      <c r="E15" s="37">
        <f t="shared" si="9"/>
        <v>0.37977610231763859</v>
      </c>
      <c r="F15" s="37">
        <f t="shared" si="9"/>
        <v>0.38329137644484168</v>
      </c>
      <c r="G15" s="38">
        <f t="shared" si="9"/>
        <v>0.3443978296346501</v>
      </c>
      <c r="H15" s="36">
        <f t="shared" si="9"/>
        <v>0.34291887812514737</v>
      </c>
      <c r="I15" s="37">
        <f t="shared" si="9"/>
        <v>0.35659852268480052</v>
      </c>
      <c r="J15" s="37">
        <f t="shared" si="9"/>
        <v>0.35462233361582429</v>
      </c>
      <c r="K15" s="38">
        <f t="shared" si="9"/>
        <v>0.34221351479487966</v>
      </c>
      <c r="L15" s="36">
        <f t="shared" si="9"/>
        <v>0.33165350271325406</v>
      </c>
      <c r="M15" s="37">
        <f t="shared" si="9"/>
        <v>0.32395544025209055</v>
      </c>
      <c r="N15" s="37">
        <v>0.32842477028523542</v>
      </c>
      <c r="O15" s="37">
        <v>0.32095011760521264</v>
      </c>
      <c r="P15" s="36">
        <f t="shared" ref="P15:S15" si="10">P101/P104</f>
        <v>0.49208587445090729</v>
      </c>
      <c r="Q15" s="37">
        <f t="shared" si="10"/>
        <v>0.48757611361656206</v>
      </c>
      <c r="R15" s="37">
        <f t="shared" si="10"/>
        <v>0.48615645011692638</v>
      </c>
      <c r="S15" s="37">
        <f t="shared" si="10"/>
        <v>0.48745251256973476</v>
      </c>
      <c r="T15" s="233"/>
      <c r="U15" s="36">
        <f>U101/U104</f>
        <v>0.3443978296346501</v>
      </c>
      <c r="V15" s="37">
        <f>V101/V104</f>
        <v>0.34221351479487966</v>
      </c>
      <c r="W15" s="37">
        <f>W101/W104</f>
        <v>0.32095011760521264</v>
      </c>
      <c r="X15" s="38">
        <f>X101/X104</f>
        <v>0.48745251256973476</v>
      </c>
    </row>
    <row r="16" spans="1:24" s="14" customFormat="1" ht="19.649999999999999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277">
        <v>217311</v>
      </c>
      <c r="Q16" s="278">
        <v>262523</v>
      </c>
      <c r="R16" s="278">
        <v>242281</v>
      </c>
      <c r="S16" s="278">
        <v>222407</v>
      </c>
      <c r="T16" s="65"/>
      <c r="U16" s="108">
        <f>U85+U91</f>
        <v>881901</v>
      </c>
      <c r="V16" s="95">
        <f>V85+V91</f>
        <v>933419</v>
      </c>
      <c r="W16" s="278">
        <f>W85+W91</f>
        <v>179664</v>
      </c>
      <c r="X16" s="254">
        <f>X85+X91</f>
        <v>222407</v>
      </c>
    </row>
    <row r="17" spans="1:24" s="14" customFormat="1" ht="14.4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26"/>
      <c r="Q17" s="226"/>
      <c r="R17" s="226"/>
      <c r="S17" s="226"/>
      <c r="T17" s="57"/>
      <c r="U17" s="28"/>
      <c r="V17" s="28"/>
      <c r="W17" s="226"/>
      <c r="X17" s="226"/>
    </row>
    <row r="18" spans="1:24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279"/>
      <c r="Q18" s="279"/>
      <c r="R18" s="279"/>
      <c r="S18" s="279"/>
      <c r="T18" s="60"/>
      <c r="U18" s="59"/>
      <c r="V18" s="59"/>
      <c r="W18" s="227"/>
      <c r="X18" s="227"/>
    </row>
    <row r="19" spans="1:24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0">
        <v>21698.638621609392</v>
      </c>
      <c r="Q19" s="281">
        <v>23285.944545128204</v>
      </c>
      <c r="R19" s="281">
        <v>21139</v>
      </c>
      <c r="S19" s="281">
        <v>24262.65459049974</v>
      </c>
      <c r="T19" s="27"/>
      <c r="U19" s="39">
        <f>SUM(D19:G19)</f>
        <v>111015</v>
      </c>
      <c r="V19" s="40">
        <f>SUM(H19:K19)</f>
        <v>111013</v>
      </c>
      <c r="W19" s="274">
        <f t="shared" ref="W19:W21" si="11">SUM(L19:O19)</f>
        <v>102850.576503815</v>
      </c>
      <c r="X19" s="252">
        <f t="shared" ref="X19:X21" si="12">SUM(P19:S19)</f>
        <v>90386.237757237337</v>
      </c>
    </row>
    <row r="20" spans="1:24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82">
        <v>11392.286489149395</v>
      </c>
      <c r="Q20" s="283">
        <v>11508.749158348466</v>
      </c>
      <c r="R20" s="283">
        <v>11311</v>
      </c>
      <c r="S20" s="283">
        <v>11176.388687977211</v>
      </c>
      <c r="T20" s="27"/>
      <c r="U20" s="27">
        <f>SUM(D20:G20)</f>
        <v>68436</v>
      </c>
      <c r="V20" s="28">
        <f t="shared" ref="V20" si="13">SUM(H20:K20)</f>
        <v>65437</v>
      </c>
      <c r="W20" s="226">
        <f t="shared" si="11"/>
        <v>62528</v>
      </c>
      <c r="X20" s="250">
        <f t="shared" si="12"/>
        <v>45388.424335475072</v>
      </c>
    </row>
    <row r="21" spans="1:24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84">
        <v>11999.973196805566</v>
      </c>
      <c r="Q21" s="285">
        <v>10457.084829388854</v>
      </c>
      <c r="R21" s="285">
        <v>7483</v>
      </c>
      <c r="S21" s="285">
        <v>12214.433480626387</v>
      </c>
      <c r="T21" s="27"/>
      <c r="U21" s="108">
        <f>SUM(D21:G21)</f>
        <v>72285</v>
      </c>
      <c r="V21" s="95">
        <v>72462</v>
      </c>
      <c r="W21" s="278">
        <f t="shared" si="11"/>
        <v>86595.666862718703</v>
      </c>
      <c r="X21" s="254">
        <f t="shared" si="12"/>
        <v>42154.491506820807</v>
      </c>
    </row>
    <row r="22" spans="1:24" s="61" customFormat="1" ht="14.4" customHeight="1">
      <c r="V22" s="68"/>
    </row>
    <row r="23" spans="1:24" s="22" customFormat="1" ht="15" customHeight="1">
      <c r="A23" s="67" t="s">
        <v>0</v>
      </c>
      <c r="P23" s="267"/>
      <c r="Q23" s="267"/>
      <c r="R23" s="267"/>
      <c r="S23" s="267"/>
      <c r="V23" s="20"/>
    </row>
    <row r="24" spans="1:24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v>31.6</v>
      </c>
      <c r="X24" s="71">
        <f>S24</f>
        <v>30.3</v>
      </c>
    </row>
    <row r="25" spans="1:24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v>58.4</v>
      </c>
      <c r="X25" s="74">
        <f t="shared" ref="X25:X26" si="14">S25</f>
        <v>50.8</v>
      </c>
    </row>
    <row r="26" spans="1:24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v>90.1</v>
      </c>
      <c r="X26" s="78">
        <f t="shared" si="14"/>
        <v>81.099999999999994</v>
      </c>
    </row>
    <row r="27" spans="1:24">
      <c r="W27" s="79"/>
      <c r="X27" s="79"/>
    </row>
    <row r="28" spans="1:24">
      <c r="W28" s="79"/>
      <c r="X28" s="79"/>
    </row>
    <row r="29" spans="1:24">
      <c r="W29" s="79"/>
      <c r="X29" s="79"/>
    </row>
    <row r="30" spans="1:24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86"/>
      <c r="Q30" s="286"/>
      <c r="R30" s="286"/>
      <c r="S30" s="286"/>
      <c r="U30" s="82"/>
      <c r="V30" s="82"/>
      <c r="W30" s="82"/>
      <c r="X30" s="82"/>
    </row>
    <row r="31" spans="1:24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287"/>
      <c r="Q31" s="287"/>
      <c r="R31" s="287"/>
      <c r="S31" s="287"/>
      <c r="U31" s="83"/>
      <c r="V31" s="83"/>
      <c r="W31" s="83"/>
      <c r="X31" s="83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61"/>
      <c r="Q32" s="6"/>
      <c r="R32" s="6"/>
      <c r="S32" s="288"/>
      <c r="T32" s="232"/>
      <c r="U32" s="7"/>
      <c r="V32" s="8"/>
      <c r="W32" s="8"/>
      <c r="X32" s="9"/>
    </row>
    <row r="33" spans="1:24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62" t="str">
        <f>P4</f>
        <v>FY2020</v>
      </c>
      <c r="Q33" s="86"/>
      <c r="R33" s="86"/>
      <c r="S33" s="289"/>
      <c r="T33" s="232"/>
      <c r="U33" s="235" t="str">
        <f>U4</f>
        <v>FY2017</v>
      </c>
      <c r="V33" s="13" t="str">
        <f>V4</f>
        <v>FY2018</v>
      </c>
      <c r="W33" s="13" t="str">
        <f>W4</f>
        <v>FY2019</v>
      </c>
      <c r="X33" s="236" t="str">
        <f>X4</f>
        <v>FY2020</v>
      </c>
    </row>
    <row r="34" spans="1:24" ht="19.649999999999999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64" t="s">
        <v>152</v>
      </c>
      <c r="Q34" s="265" t="s">
        <v>151</v>
      </c>
      <c r="R34" s="265" t="str">
        <f>R5</f>
        <v>Q3</v>
      </c>
      <c r="S34" s="290" t="str">
        <f>S5</f>
        <v>Q4</v>
      </c>
      <c r="T34" s="232"/>
      <c r="U34" s="237"/>
      <c r="V34" s="18"/>
      <c r="W34" s="18"/>
      <c r="X34" s="238"/>
    </row>
    <row r="35" spans="1:24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88"/>
      <c r="Q35" s="291"/>
      <c r="R35" s="291"/>
      <c r="S35" s="90"/>
      <c r="T35" s="21"/>
      <c r="U35" s="241">
        <v>-186.75</v>
      </c>
      <c r="V35" s="94">
        <v>68.319999999999993</v>
      </c>
      <c r="W35" s="309">
        <v>54.58</v>
      </c>
      <c r="X35" s="255">
        <v>-45.2</v>
      </c>
    </row>
    <row r="36" spans="1:24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88"/>
      <c r="Q36" s="291"/>
      <c r="R36" s="291"/>
      <c r="S36" s="90"/>
      <c r="T36" s="21"/>
      <c r="U36" s="242" t="s">
        <v>90</v>
      </c>
      <c r="V36" s="247" t="s">
        <v>90</v>
      </c>
      <c r="W36" s="247">
        <v>54.58</v>
      </c>
      <c r="X36" s="243">
        <v>-45.2</v>
      </c>
    </row>
    <row r="37" spans="1:24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88"/>
      <c r="Q37" s="291"/>
      <c r="R37" s="291"/>
      <c r="S37" s="90"/>
      <c r="T37" s="21"/>
      <c r="U37" s="241">
        <v>15</v>
      </c>
      <c r="V37" s="94">
        <v>23</v>
      </c>
      <c r="W37" s="309">
        <v>26</v>
      </c>
      <c r="X37" s="255">
        <v>15</v>
      </c>
    </row>
    <row r="38" spans="1:24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88"/>
      <c r="Q38" s="291"/>
      <c r="R38" s="291"/>
      <c r="S38" s="90"/>
      <c r="T38" s="21"/>
      <c r="U38" s="244" t="s">
        <v>90</v>
      </c>
      <c r="V38" s="151">
        <f>V37/V35</f>
        <v>0.33665105386416866</v>
      </c>
      <c r="W38" s="151">
        <f>W37/W35</f>
        <v>0.47636496885305973</v>
      </c>
      <c r="X38" s="245" t="s">
        <v>90</v>
      </c>
    </row>
    <row r="39" spans="1:24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29"/>
      <c r="Q39" s="230"/>
      <c r="R39" s="230"/>
      <c r="S39" s="231"/>
      <c r="T39" s="21"/>
      <c r="U39" s="246">
        <v>1254.79</v>
      </c>
      <c r="V39" s="248">
        <v>1286.56</v>
      </c>
      <c r="W39" s="310">
        <v>1270.47</v>
      </c>
      <c r="X39" s="260">
        <v>1281.29</v>
      </c>
    </row>
    <row r="40" spans="1:24">
      <c r="W40" s="79"/>
      <c r="X40" s="79"/>
    </row>
    <row r="41" spans="1:24">
      <c r="W41" s="79"/>
      <c r="X41" s="79"/>
    </row>
    <row r="42" spans="1:24">
      <c r="W42" s="79"/>
      <c r="X42" s="79"/>
    </row>
    <row r="43" spans="1:24" ht="25.65" customHeight="1">
      <c r="A43" s="1" t="s">
        <v>87</v>
      </c>
      <c r="B43" s="2"/>
      <c r="C43" s="2"/>
      <c r="W43" s="79"/>
      <c r="X43" s="79"/>
    </row>
    <row r="44" spans="1:24" ht="13.95" customHeight="1">
      <c r="A44" s="5"/>
      <c r="W44" s="79"/>
      <c r="X44" s="79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61"/>
      <c r="Q45" s="6"/>
      <c r="R45" s="6"/>
      <c r="S45" s="288"/>
      <c r="T45" s="232"/>
      <c r="U45" s="7"/>
      <c r="V45" s="8"/>
      <c r="W45" s="8"/>
      <c r="X45" s="9"/>
    </row>
    <row r="46" spans="1:24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62" t="str">
        <f>P4</f>
        <v>FY2020</v>
      </c>
      <c r="Q46" s="86"/>
      <c r="R46" s="86"/>
      <c r="S46" s="289"/>
      <c r="T46" s="232"/>
      <c r="U46" s="235" t="str">
        <f>U4</f>
        <v>FY2017</v>
      </c>
      <c r="V46" s="13" t="str">
        <f>V4</f>
        <v>FY2018</v>
      </c>
      <c r="W46" s="13" t="str">
        <f>W4</f>
        <v>FY2019</v>
      </c>
      <c r="X46" s="236" t="str">
        <f>X4</f>
        <v>FY2020</v>
      </c>
    </row>
    <row r="47" spans="1:24" ht="19.649999999999999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64" t="s">
        <v>152</v>
      </c>
      <c r="Q47" s="265" t="s">
        <v>151</v>
      </c>
      <c r="R47" s="265" t="str">
        <f>R5</f>
        <v>Q3</v>
      </c>
      <c r="S47" s="290" t="str">
        <f>S5</f>
        <v>Q4</v>
      </c>
      <c r="T47" s="232"/>
      <c r="U47" s="237"/>
      <c r="V47" s="18"/>
      <c r="W47" s="18"/>
      <c r="X47" s="238"/>
    </row>
    <row r="48" spans="1:24" ht="19.649999999999999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5">+F8</f>
        <v>517363</v>
      </c>
      <c r="G48" s="29">
        <f t="shared" si="15"/>
        <v>547163</v>
      </c>
      <c r="H48" s="39">
        <f>+H8</f>
        <v>490940</v>
      </c>
      <c r="I48" s="28">
        <f>+I8</f>
        <v>497316</v>
      </c>
      <c r="J48" s="28">
        <f t="shared" ref="J48:K48" si="16">+J8</f>
        <v>501195</v>
      </c>
      <c r="K48" s="29">
        <f t="shared" si="16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273">
        <v>352325</v>
      </c>
      <c r="Q48" s="226">
        <v>409623</v>
      </c>
      <c r="R48" s="226">
        <v>431123</v>
      </c>
      <c r="S48" s="250">
        <v>488998</v>
      </c>
      <c r="T48" s="65"/>
      <c r="U48" s="27">
        <f t="shared" ref="U48:U56" si="17">SUM(D48:G48)</f>
        <v>2063363</v>
      </c>
      <c r="V48" s="28">
        <f>SUM(H48:K48)</f>
        <v>2013228</v>
      </c>
      <c r="W48" s="226">
        <f t="shared" ref="W48:W56" si="18">SUM(L48:O48)</f>
        <v>2008580</v>
      </c>
      <c r="X48" s="250">
        <f t="shared" ref="X48:X56" si="19">SUM(P48:S48)</f>
        <v>1682069</v>
      </c>
    </row>
    <row r="49" spans="1:24" ht="19.649999999999999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20">+F48-F50</f>
        <v>313847</v>
      </c>
      <c r="G49" s="29">
        <f t="shared" si="20"/>
        <v>350101</v>
      </c>
      <c r="H49" s="27">
        <f>+H48-H50</f>
        <v>296500</v>
      </c>
      <c r="I49" s="28">
        <f>+I48-I50</f>
        <v>307863</v>
      </c>
      <c r="J49" s="28">
        <f t="shared" ref="J49:K49" si="21">+J48-J50</f>
        <v>310019</v>
      </c>
      <c r="K49" s="29">
        <f t="shared" si="21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270">
        <v>230252</v>
      </c>
      <c r="Q49" s="226">
        <v>269279</v>
      </c>
      <c r="R49" s="226">
        <v>277823</v>
      </c>
      <c r="S49" s="250">
        <v>332408</v>
      </c>
      <c r="T49" s="65"/>
      <c r="U49" s="27">
        <f t="shared" si="17"/>
        <v>1272357</v>
      </c>
      <c r="V49" s="28">
        <f>SUM(H49:K49)</f>
        <v>1246345</v>
      </c>
      <c r="W49" s="226">
        <f t="shared" si="18"/>
        <v>1287003</v>
      </c>
      <c r="X49" s="250">
        <f t="shared" si="19"/>
        <v>1109762</v>
      </c>
    </row>
    <row r="50" spans="1:24" ht="19.649999999999999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271">
        <v>122073</v>
      </c>
      <c r="Q50" s="272">
        <v>140344</v>
      </c>
      <c r="R50" s="272">
        <v>153300</v>
      </c>
      <c r="S50" s="251">
        <v>156590</v>
      </c>
      <c r="T50" s="65"/>
      <c r="U50" s="33">
        <f t="shared" si="17"/>
        <v>791006</v>
      </c>
      <c r="V50" s="34">
        <f t="shared" ref="V50:V56" si="22">SUM(H50:K50)</f>
        <v>766883</v>
      </c>
      <c r="W50" s="272">
        <f t="shared" si="18"/>
        <v>721577</v>
      </c>
      <c r="X50" s="251">
        <f t="shared" si="19"/>
        <v>572307</v>
      </c>
    </row>
    <row r="51" spans="1:24" ht="19.649999999999999" customHeight="1">
      <c r="A51" s="4" t="s">
        <v>59</v>
      </c>
      <c r="D51" s="27">
        <f>+D50-D52</f>
        <v>181066</v>
      </c>
      <c r="E51" s="28">
        <f t="shared" ref="E51:G51" si="23">+E50-E52</f>
        <v>187347</v>
      </c>
      <c r="F51" s="28">
        <f t="shared" si="23"/>
        <v>177497</v>
      </c>
      <c r="G51" s="29">
        <f t="shared" si="23"/>
        <v>360772</v>
      </c>
      <c r="H51" s="27">
        <f>+H50-H52</f>
        <v>174728</v>
      </c>
      <c r="I51" s="28">
        <f t="shared" ref="I51:K51" si="24">+I50-I52</f>
        <v>157157</v>
      </c>
      <c r="J51" s="28">
        <f t="shared" si="24"/>
        <v>164005</v>
      </c>
      <c r="K51" s="29">
        <f t="shared" si="24"/>
        <v>184154</v>
      </c>
      <c r="L51" s="27">
        <v>156843</v>
      </c>
      <c r="M51" s="28">
        <f t="shared" ref="M51" si="25">+M50-M52</f>
        <v>161882</v>
      </c>
      <c r="N51" s="28">
        <v>161208</v>
      </c>
      <c r="O51" s="29">
        <v>162604</v>
      </c>
      <c r="P51" s="270">
        <v>143345</v>
      </c>
      <c r="Q51" s="226">
        <v>149690</v>
      </c>
      <c r="R51" s="226">
        <v>152420</v>
      </c>
      <c r="S51" s="250">
        <v>172281</v>
      </c>
      <c r="T51" s="65"/>
      <c r="U51" s="27">
        <f t="shared" si="17"/>
        <v>906682</v>
      </c>
      <c r="V51" s="28">
        <f t="shared" si="22"/>
        <v>680044</v>
      </c>
      <c r="W51" s="226">
        <f t="shared" si="18"/>
        <v>642537</v>
      </c>
      <c r="X51" s="250">
        <f t="shared" si="19"/>
        <v>617736</v>
      </c>
    </row>
    <row r="52" spans="1:24" ht="19.649999999999999" customHeight="1">
      <c r="A52" s="32" t="s">
        <v>119</v>
      </c>
      <c r="B52" s="32"/>
      <c r="C52" s="32"/>
      <c r="D52" s="33">
        <f>+D9</f>
        <v>18930</v>
      </c>
      <c r="E52" s="34">
        <f t="shared" ref="E52:G52" si="26">+E9</f>
        <v>3085</v>
      </c>
      <c r="F52" s="34">
        <f t="shared" si="26"/>
        <v>26019</v>
      </c>
      <c r="G52" s="35">
        <f t="shared" si="26"/>
        <v>-163710</v>
      </c>
      <c r="H52" s="33">
        <f>+H9</f>
        <v>19712</v>
      </c>
      <c r="I52" s="34">
        <f t="shared" ref="I52:K52" si="27">+I9</f>
        <v>32296</v>
      </c>
      <c r="J52" s="34">
        <f t="shared" si="27"/>
        <v>27171</v>
      </c>
      <c r="K52" s="35">
        <f t="shared" si="27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271">
        <v>-21272</v>
      </c>
      <c r="Q52" s="272">
        <v>-9346</v>
      </c>
      <c r="R52" s="272">
        <v>880</v>
      </c>
      <c r="S52" s="251">
        <v>-15691</v>
      </c>
      <c r="T52" s="65"/>
      <c r="U52" s="33">
        <f t="shared" si="17"/>
        <v>-115676</v>
      </c>
      <c r="V52" s="34">
        <f t="shared" si="22"/>
        <v>86839</v>
      </c>
      <c r="W52" s="272">
        <f t="shared" si="18"/>
        <v>79040</v>
      </c>
      <c r="X52" s="251">
        <f t="shared" si="19"/>
        <v>-45429</v>
      </c>
    </row>
    <row r="53" spans="1:24" ht="19.649999999999999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270">
        <v>838</v>
      </c>
      <c r="Q53" s="226">
        <v>2045</v>
      </c>
      <c r="R53" s="226">
        <v>2308</v>
      </c>
      <c r="S53" s="250">
        <v>619</v>
      </c>
      <c r="T53" s="65"/>
      <c r="U53" s="27">
        <f t="shared" si="17"/>
        <v>4123</v>
      </c>
      <c r="V53" s="28">
        <f t="shared" si="22"/>
        <v>4598</v>
      </c>
      <c r="W53" s="226">
        <f t="shared" si="18"/>
        <v>4926</v>
      </c>
      <c r="X53" s="250">
        <v>4373</v>
      </c>
    </row>
    <row r="54" spans="1:24" ht="19.649999999999999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270">
        <v>2668</v>
      </c>
      <c r="Q54" s="226">
        <v>959</v>
      </c>
      <c r="R54" s="226">
        <v>874</v>
      </c>
      <c r="S54" s="250">
        <v>553</v>
      </c>
      <c r="T54" s="65"/>
      <c r="U54" s="27">
        <f t="shared" si="17"/>
        <v>12831</v>
      </c>
      <c r="V54" s="28">
        <f t="shared" si="22"/>
        <v>7965</v>
      </c>
      <c r="W54" s="226">
        <f t="shared" si="18"/>
        <v>8319</v>
      </c>
      <c r="X54" s="250">
        <v>3617</v>
      </c>
    </row>
    <row r="55" spans="1:24" ht="19.649999999999999" customHeight="1">
      <c r="A55" s="32" t="s">
        <v>60</v>
      </c>
      <c r="B55" s="32"/>
      <c r="C55" s="32"/>
      <c r="D55" s="33">
        <f t="shared" ref="D55:M55" si="28">-D53+D54</f>
        <v>2140</v>
      </c>
      <c r="E55" s="34">
        <f t="shared" si="28"/>
        <v>2137</v>
      </c>
      <c r="F55" s="34">
        <f t="shared" si="28"/>
        <v>643</v>
      </c>
      <c r="G55" s="35">
        <f t="shared" si="28"/>
        <v>3788</v>
      </c>
      <c r="H55" s="33">
        <f t="shared" si="28"/>
        <v>1956</v>
      </c>
      <c r="I55" s="34">
        <f t="shared" si="28"/>
        <v>205</v>
      </c>
      <c r="J55" s="34">
        <f t="shared" si="28"/>
        <v>628</v>
      </c>
      <c r="K55" s="35">
        <f t="shared" si="28"/>
        <v>578</v>
      </c>
      <c r="L55" s="33">
        <f t="shared" si="28"/>
        <v>1428</v>
      </c>
      <c r="M55" s="34">
        <f t="shared" si="28"/>
        <v>476</v>
      </c>
      <c r="N55" s="34">
        <v>-714</v>
      </c>
      <c r="O55" s="35">
        <f t="shared" ref="O55" si="29">-O53+O54</f>
        <v>2203</v>
      </c>
      <c r="P55" s="271">
        <f>-P53+P54</f>
        <v>1830</v>
      </c>
      <c r="Q55" s="272">
        <f>-Q53+Q54</f>
        <v>-1086</v>
      </c>
      <c r="R55" s="272">
        <f>-R53+R54</f>
        <v>-1434</v>
      </c>
      <c r="S55" s="251">
        <f>-S53+S54</f>
        <v>-66</v>
      </c>
      <c r="T55" s="65"/>
      <c r="U55" s="33">
        <f t="shared" si="17"/>
        <v>8708</v>
      </c>
      <c r="V55" s="34">
        <f t="shared" si="22"/>
        <v>3367</v>
      </c>
      <c r="W55" s="272">
        <f t="shared" si="18"/>
        <v>3393</v>
      </c>
      <c r="X55" s="251">
        <f>-X53+X54</f>
        <v>-756</v>
      </c>
    </row>
    <row r="56" spans="1:24" ht="19.649999999999999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270">
        <v>490</v>
      </c>
      <c r="Q56" s="226">
        <v>1364</v>
      </c>
      <c r="R56" s="226">
        <v>1580</v>
      </c>
      <c r="S56" s="250">
        <v>211</v>
      </c>
      <c r="T56" s="65"/>
      <c r="U56" s="27">
        <f t="shared" si="17"/>
        <v>202</v>
      </c>
      <c r="V56" s="28">
        <f t="shared" si="22"/>
        <v>492</v>
      </c>
      <c r="W56" s="226">
        <f t="shared" si="18"/>
        <v>244</v>
      </c>
      <c r="X56" s="250">
        <f t="shared" si="19"/>
        <v>3645</v>
      </c>
    </row>
    <row r="57" spans="1:24" ht="19.649999999999999" customHeight="1">
      <c r="A57" s="32" t="s">
        <v>182</v>
      </c>
      <c r="B57" s="32"/>
      <c r="C57" s="32"/>
      <c r="D57" s="33">
        <f t="shared" ref="D57:H57" si="30">D52-D55+D56</f>
        <v>16814</v>
      </c>
      <c r="E57" s="34">
        <f>E52-E55+E56</f>
        <v>958</v>
      </c>
      <c r="F57" s="34">
        <f t="shared" si="30"/>
        <v>25393</v>
      </c>
      <c r="G57" s="35">
        <f t="shared" si="30"/>
        <v>-167347</v>
      </c>
      <c r="H57" s="33">
        <f t="shared" si="30"/>
        <v>17926</v>
      </c>
      <c r="I57" s="34">
        <f>I52-I55+I56</f>
        <v>32151</v>
      </c>
      <c r="J57" s="34">
        <f t="shared" ref="J57:K57" si="31">J52-J55+J56</f>
        <v>26820</v>
      </c>
      <c r="K57" s="35">
        <f t="shared" si="31"/>
        <v>7067</v>
      </c>
      <c r="L57" s="33">
        <v>26076</v>
      </c>
      <c r="M57" s="34">
        <f t="shared" ref="M57" si="32">M52-M55+M56</f>
        <v>20770</v>
      </c>
      <c r="N57" s="34">
        <v>21622</v>
      </c>
      <c r="O57" s="35">
        <v>7423</v>
      </c>
      <c r="P57" s="271">
        <v>-22612</v>
      </c>
      <c r="Q57" s="272">
        <v>-6896</v>
      </c>
      <c r="R57" s="272">
        <v>3894</v>
      </c>
      <c r="S57" s="251">
        <v>-15414</v>
      </c>
      <c r="T57" s="65"/>
      <c r="U57" s="33">
        <f>U52-U55+U56</f>
        <v>-124182</v>
      </c>
      <c r="V57" s="34">
        <f>V52-V55+V56</f>
        <v>83964</v>
      </c>
      <c r="W57" s="272">
        <f>W52-W55+W56</f>
        <v>75891</v>
      </c>
      <c r="X57" s="251">
        <f>X52-X55+X56</f>
        <v>-41028</v>
      </c>
    </row>
    <row r="58" spans="1:24" ht="19.649999999999999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271">
        <v>-3949</v>
      </c>
      <c r="Q58" s="272">
        <v>-3378</v>
      </c>
      <c r="R58" s="272">
        <v>4187</v>
      </c>
      <c r="S58" s="251">
        <v>-5224</v>
      </c>
      <c r="T58" s="65"/>
      <c r="U58" s="33">
        <f>SUM(D58:G58)</f>
        <v>5457</v>
      </c>
      <c r="V58" s="34">
        <f>SUM(H58:K58)</f>
        <v>28587</v>
      </c>
      <c r="W58" s="272">
        <f t="shared" ref="W58:W60" si="33">SUM(L58:O58)</f>
        <v>31478</v>
      </c>
      <c r="X58" s="251">
        <f t="shared" ref="X58:X60" si="34">SUM(P58:S58)</f>
        <v>-8364</v>
      </c>
    </row>
    <row r="59" spans="1:24" ht="19.649999999999999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271">
        <v>-4</v>
      </c>
      <c r="Q59" s="272">
        <v>18</v>
      </c>
      <c r="R59" s="272">
        <v>-17</v>
      </c>
      <c r="S59" s="251">
        <v>69</v>
      </c>
      <c r="T59" s="65"/>
      <c r="U59" s="33">
        <v>5733</v>
      </c>
      <c r="V59" s="34">
        <f>SUM(H59:K59)</f>
        <v>5851</v>
      </c>
      <c r="W59" s="272">
        <f t="shared" si="33"/>
        <v>4867</v>
      </c>
      <c r="X59" s="251">
        <f t="shared" si="34"/>
        <v>66</v>
      </c>
    </row>
    <row r="60" spans="1:24" ht="19.649999999999999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35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36">J57-J58-J59</f>
        <v>14588</v>
      </c>
      <c r="K60" s="99">
        <f t="shared" si="36"/>
        <v>-1107</v>
      </c>
      <c r="L60" s="97">
        <v>15624</v>
      </c>
      <c r="M60" s="98">
        <f t="shared" ref="M60" si="37">M57-M58-M59</f>
        <v>13634</v>
      </c>
      <c r="N60" s="98">
        <v>12211</v>
      </c>
      <c r="O60" s="99">
        <v>-1923</v>
      </c>
      <c r="P60" s="292">
        <v>-18659</v>
      </c>
      <c r="Q60" s="293">
        <v>-3536</v>
      </c>
      <c r="R60" s="293">
        <v>-276</v>
      </c>
      <c r="S60" s="256">
        <v>-10259</v>
      </c>
      <c r="T60" s="65"/>
      <c r="U60" s="97">
        <v>-135372</v>
      </c>
      <c r="V60" s="98">
        <f>SUM(H60:K60)</f>
        <v>49526</v>
      </c>
      <c r="W60" s="293">
        <f t="shared" si="33"/>
        <v>39546</v>
      </c>
      <c r="X60" s="256">
        <f t="shared" si="34"/>
        <v>-32730</v>
      </c>
    </row>
    <row r="61" spans="1:24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294"/>
      <c r="Q61" s="294"/>
      <c r="R61" s="294"/>
      <c r="S61" s="294"/>
      <c r="U61" s="100"/>
      <c r="V61" s="100"/>
      <c r="W61" s="249"/>
      <c r="X61" s="249"/>
    </row>
    <row r="62" spans="1:24">
      <c r="W62" s="79"/>
      <c r="X62" s="79"/>
    </row>
    <row r="63" spans="1:24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T63" s="102"/>
      <c r="U63" s="102"/>
      <c r="V63" s="102"/>
      <c r="W63" s="103"/>
      <c r="X63" s="103"/>
    </row>
    <row r="64" spans="1:24">
      <c r="A64" s="3"/>
      <c r="B64" s="3"/>
      <c r="C64" s="3"/>
      <c r="W64" s="79"/>
      <c r="X64" s="79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61"/>
      <c r="Q65" s="6"/>
      <c r="R65" s="6"/>
      <c r="S65" s="288"/>
      <c r="T65" s="232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62" t="str">
        <f>P4</f>
        <v>FY2020</v>
      </c>
      <c r="Q66" s="86"/>
      <c r="R66" s="86"/>
      <c r="S66" s="289"/>
      <c r="T66" s="232"/>
      <c r="U66" s="235" t="str">
        <f>U4</f>
        <v>FY2017</v>
      </c>
      <c r="V66" s="13" t="str">
        <f>V4</f>
        <v>FY2018</v>
      </c>
      <c r="W66" s="13" t="str">
        <f>W4</f>
        <v>FY2019</v>
      </c>
      <c r="X66" s="236" t="str">
        <f>X4</f>
        <v>FY2020</v>
      </c>
    </row>
    <row r="67" spans="1:24" s="14" customFormat="1" ht="27.15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64" t="s">
        <v>152</v>
      </c>
      <c r="Q67" s="265" t="s">
        <v>151</v>
      </c>
      <c r="R67" s="265" t="str">
        <f>R5</f>
        <v>Q3</v>
      </c>
      <c r="S67" s="290" t="str">
        <f>S5</f>
        <v>Q4</v>
      </c>
      <c r="T67" s="232"/>
      <c r="U67" s="237"/>
      <c r="V67" s="18"/>
      <c r="W67" s="18"/>
      <c r="X67" s="238"/>
    </row>
    <row r="68" spans="1:24" s="14" customFormat="1" ht="19.649999999999999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270">
        <v>320015</v>
      </c>
      <c r="Q68" s="226">
        <v>337040</v>
      </c>
      <c r="R68" s="226">
        <v>328562</v>
      </c>
      <c r="S68" s="250">
        <v>334810</v>
      </c>
      <c r="T68" s="65"/>
      <c r="U68" s="27">
        <f>G68</f>
        <v>160568</v>
      </c>
      <c r="V68" s="28">
        <f>K68</f>
        <v>240099</v>
      </c>
      <c r="W68" s="226">
        <f t="shared" ref="W68:W82" si="38">O68</f>
        <v>262834</v>
      </c>
      <c r="X68" s="250">
        <f t="shared" ref="X68:X82" si="39">S68</f>
        <v>334810</v>
      </c>
    </row>
    <row r="69" spans="1:24" s="14" customFormat="1" ht="19.649999999999999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270">
        <v>62</v>
      </c>
      <c r="Q69" s="226">
        <v>137</v>
      </c>
      <c r="R69" s="226">
        <v>146</v>
      </c>
      <c r="S69" s="250">
        <v>238</v>
      </c>
      <c r="T69" s="65"/>
      <c r="U69" s="27">
        <f t="shared" ref="U69:U82" si="40">G69</f>
        <v>68</v>
      </c>
      <c r="V69" s="28">
        <f t="shared" ref="V69:V82" si="41">K69</f>
        <v>70</v>
      </c>
      <c r="W69" s="226">
        <f t="shared" si="38"/>
        <v>50</v>
      </c>
      <c r="X69" s="250">
        <f t="shared" si="39"/>
        <v>238</v>
      </c>
    </row>
    <row r="70" spans="1:24" s="14" customFormat="1" ht="19.649999999999999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270">
        <v>327569</v>
      </c>
      <c r="Q70" s="226">
        <v>339685</v>
      </c>
      <c r="R70" s="226">
        <v>346396</v>
      </c>
      <c r="S70" s="250">
        <v>392132</v>
      </c>
      <c r="T70" s="65"/>
      <c r="U70" s="27">
        <f t="shared" si="40"/>
        <v>589741</v>
      </c>
      <c r="V70" s="28">
        <f t="shared" si="41"/>
        <v>604804</v>
      </c>
      <c r="W70" s="226">
        <f t="shared" si="38"/>
        <v>392780</v>
      </c>
      <c r="X70" s="250">
        <f t="shared" si="39"/>
        <v>392132</v>
      </c>
    </row>
    <row r="71" spans="1:24" s="14" customFormat="1" ht="19.649999999999999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270">
        <v>88272</v>
      </c>
      <c r="Q71" s="226">
        <v>90306</v>
      </c>
      <c r="R71" s="226">
        <v>90039</v>
      </c>
      <c r="S71" s="250">
        <v>92823</v>
      </c>
      <c r="T71" s="65"/>
      <c r="U71" s="27">
        <f t="shared" si="40"/>
        <v>291144</v>
      </c>
      <c r="V71" s="28">
        <f t="shared" si="41"/>
        <v>294351</v>
      </c>
      <c r="W71" s="226">
        <f t="shared" si="38"/>
        <v>87226</v>
      </c>
      <c r="X71" s="250">
        <f t="shared" si="39"/>
        <v>92823</v>
      </c>
    </row>
    <row r="72" spans="1:24" s="14" customFormat="1" ht="19.649999999999999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270">
        <v>212903</v>
      </c>
      <c r="Q72" s="226">
        <v>196704</v>
      </c>
      <c r="R72" s="226">
        <v>204628</v>
      </c>
      <c r="S72" s="250">
        <v>192016</v>
      </c>
      <c r="T72" s="65"/>
      <c r="U72" s="27">
        <f t="shared" si="40"/>
        <v>180484</v>
      </c>
      <c r="V72" s="28">
        <f t="shared" si="41"/>
        <v>207748</v>
      </c>
      <c r="W72" s="226">
        <f t="shared" si="38"/>
        <v>201248</v>
      </c>
      <c r="X72" s="250">
        <f t="shared" si="39"/>
        <v>192016</v>
      </c>
    </row>
    <row r="73" spans="1:24" s="14" customFormat="1" ht="19.649999999999999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270">
        <v>40016</v>
      </c>
      <c r="Q73" s="226">
        <v>38655</v>
      </c>
      <c r="R73" s="226">
        <v>46247</v>
      </c>
      <c r="S73" s="250">
        <v>46725</v>
      </c>
      <c r="T73" s="65"/>
      <c r="U73" s="27">
        <f t="shared" si="40"/>
        <v>105973</v>
      </c>
      <c r="V73" s="28">
        <f t="shared" si="41"/>
        <v>40107</v>
      </c>
      <c r="W73" s="226">
        <f t="shared" si="38"/>
        <v>36428</v>
      </c>
      <c r="X73" s="250">
        <f t="shared" si="39"/>
        <v>46725</v>
      </c>
    </row>
    <row r="74" spans="1:24" s="14" customFormat="1" ht="19.649999999999999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270"/>
      <c r="Q74" s="226"/>
      <c r="R74" s="226"/>
      <c r="S74" s="250"/>
      <c r="T74" s="65"/>
      <c r="U74" s="27"/>
      <c r="V74" s="28">
        <f t="shared" si="41"/>
        <v>2583</v>
      </c>
      <c r="W74" s="226">
        <f t="shared" si="38"/>
        <v>1125582</v>
      </c>
      <c r="X74" s="250">
        <f t="shared" si="39"/>
        <v>0</v>
      </c>
    </row>
    <row r="75" spans="1:24" s="14" customFormat="1" ht="19.649999999999999" customHeight="1">
      <c r="A75" s="32"/>
      <c r="B75" s="32"/>
      <c r="C75" s="32" t="s">
        <v>37</v>
      </c>
      <c r="D75" s="33">
        <f t="shared" ref="D75:I75" si="42">SUM(D68:D73)</f>
        <v>1263029</v>
      </c>
      <c r="E75" s="34">
        <f t="shared" si="42"/>
        <v>1291949</v>
      </c>
      <c r="F75" s="34">
        <f>SUM(F68:F73)</f>
        <v>1308669</v>
      </c>
      <c r="G75" s="35">
        <f t="shared" si="42"/>
        <v>1327978</v>
      </c>
      <c r="H75" s="33">
        <f t="shared" si="42"/>
        <v>1360452</v>
      </c>
      <c r="I75" s="34">
        <f t="shared" si="42"/>
        <v>1353940</v>
      </c>
      <c r="J75" s="34">
        <f>SUM(J68:J73)</f>
        <v>1343032</v>
      </c>
      <c r="K75" s="35">
        <f>SUM(K68:K74)</f>
        <v>1389762</v>
      </c>
      <c r="L75" s="33">
        <f t="shared" ref="L75:N75" si="43">SUM(L68:L74)</f>
        <v>1368085</v>
      </c>
      <c r="M75" s="34">
        <f t="shared" si="43"/>
        <v>1398742</v>
      </c>
      <c r="N75" s="34">
        <f t="shared" si="43"/>
        <v>1397688</v>
      </c>
      <c r="O75" s="34">
        <f>SUM(O68:O74)</f>
        <v>2106148</v>
      </c>
      <c r="P75" s="271">
        <f t="shared" ref="P75" si="44">SUM(P68:P74)</f>
        <v>988837</v>
      </c>
      <c r="Q75" s="272">
        <v>1002527</v>
      </c>
      <c r="R75" s="272">
        <v>1016018</v>
      </c>
      <c r="S75" s="251">
        <v>1058744</v>
      </c>
      <c r="T75" s="65"/>
      <c r="U75" s="33">
        <f t="shared" si="40"/>
        <v>1327978</v>
      </c>
      <c r="V75" s="34">
        <f t="shared" si="41"/>
        <v>1389762</v>
      </c>
      <c r="W75" s="272">
        <f t="shared" si="38"/>
        <v>2106148</v>
      </c>
      <c r="X75" s="251">
        <f t="shared" si="39"/>
        <v>1058744</v>
      </c>
    </row>
    <row r="76" spans="1:24" s="14" customFormat="1" ht="19.649999999999999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270">
        <v>204074</v>
      </c>
      <c r="Q76" s="226">
        <v>201585</v>
      </c>
      <c r="R76" s="226">
        <v>194473</v>
      </c>
      <c r="S76" s="250">
        <v>191963</v>
      </c>
      <c r="T76" s="65"/>
      <c r="U76" s="27">
        <f t="shared" si="40"/>
        <v>250005</v>
      </c>
      <c r="V76" s="28">
        <f t="shared" si="41"/>
        <v>250287</v>
      </c>
      <c r="W76" s="226">
        <f t="shared" si="38"/>
        <v>201569</v>
      </c>
      <c r="X76" s="250">
        <f t="shared" si="39"/>
        <v>191963</v>
      </c>
    </row>
    <row r="77" spans="1:24" s="14" customFormat="1" ht="19.649999999999999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270">
        <v>64825</v>
      </c>
      <c r="Q77" s="226">
        <v>62437</v>
      </c>
      <c r="R77" s="226">
        <v>66258</v>
      </c>
      <c r="S77" s="250">
        <v>63653</v>
      </c>
      <c r="T77" s="65"/>
      <c r="U77" s="27"/>
      <c r="V77" s="28"/>
      <c r="W77" s="226">
        <f t="shared" si="38"/>
        <v>59425</v>
      </c>
      <c r="X77" s="250">
        <f t="shared" si="39"/>
        <v>63653</v>
      </c>
    </row>
    <row r="78" spans="1:24" s="14" customFormat="1" ht="19.649999999999999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270">
        <v>231535</v>
      </c>
      <c r="Q78" s="226">
        <v>235689</v>
      </c>
      <c r="R78" s="226">
        <v>231503</v>
      </c>
      <c r="S78" s="250">
        <v>225510</v>
      </c>
      <c r="T78" s="65"/>
      <c r="U78" s="27">
        <f>G78</f>
        <v>217130</v>
      </c>
      <c r="V78" s="28">
        <f>K78</f>
        <v>219806</v>
      </c>
      <c r="W78" s="226">
        <f t="shared" si="38"/>
        <v>231898</v>
      </c>
      <c r="X78" s="250">
        <f t="shared" si="39"/>
        <v>225510</v>
      </c>
    </row>
    <row r="79" spans="1:24" s="14" customFormat="1" ht="19.649999999999999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270">
        <v>134734</v>
      </c>
      <c r="Q79" s="226">
        <v>132772</v>
      </c>
      <c r="R79" s="226">
        <v>131927</v>
      </c>
      <c r="S79" s="250">
        <v>136093</v>
      </c>
      <c r="T79" s="65"/>
      <c r="U79" s="27">
        <f t="shared" si="40"/>
        <v>689629</v>
      </c>
      <c r="V79" s="28">
        <f t="shared" si="41"/>
        <v>708295</v>
      </c>
      <c r="W79" s="226">
        <f t="shared" si="38"/>
        <v>139181</v>
      </c>
      <c r="X79" s="250">
        <f t="shared" si="39"/>
        <v>136093</v>
      </c>
    </row>
    <row r="80" spans="1:24" s="14" customFormat="1" ht="19.649999999999999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270">
        <v>197864</v>
      </c>
      <c r="Q80" s="226">
        <v>202539</v>
      </c>
      <c r="R80" s="226">
        <v>206710</v>
      </c>
      <c r="S80" s="250">
        <v>211905</v>
      </c>
      <c r="T80" s="65"/>
      <c r="U80" s="27">
        <f t="shared" si="40"/>
        <v>156288</v>
      </c>
      <c r="V80" s="28">
        <f t="shared" si="41"/>
        <v>156982</v>
      </c>
      <c r="W80" s="226">
        <f t="shared" si="38"/>
        <v>129424</v>
      </c>
      <c r="X80" s="250">
        <f t="shared" si="39"/>
        <v>211905</v>
      </c>
    </row>
    <row r="81" spans="1:24" s="14" customFormat="1" ht="19.649999999999999" customHeight="1">
      <c r="A81" s="32"/>
      <c r="B81" s="32"/>
      <c r="C81" s="32" t="s">
        <v>105</v>
      </c>
      <c r="D81" s="33">
        <f t="shared" ref="D81:L81" si="45">SUM(D76:D80)</f>
        <v>1517808</v>
      </c>
      <c r="E81" s="34">
        <f t="shared" si="45"/>
        <v>1534074</v>
      </c>
      <c r="F81" s="34">
        <f t="shared" si="45"/>
        <v>1536712</v>
      </c>
      <c r="G81" s="35">
        <f t="shared" si="45"/>
        <v>1313052</v>
      </c>
      <c r="H81" s="33">
        <f t="shared" si="45"/>
        <v>1310862</v>
      </c>
      <c r="I81" s="34">
        <f t="shared" si="45"/>
        <v>1345687</v>
      </c>
      <c r="J81" s="34">
        <f t="shared" si="45"/>
        <v>1319000</v>
      </c>
      <c r="K81" s="35">
        <f t="shared" si="45"/>
        <v>1335370</v>
      </c>
      <c r="L81" s="33">
        <f t="shared" si="45"/>
        <v>1409576</v>
      </c>
      <c r="M81" s="34">
        <f t="shared" ref="M81" si="46">SUM(M76:M80)</f>
        <v>1453249</v>
      </c>
      <c r="N81" s="34">
        <v>1475658</v>
      </c>
      <c r="O81" s="34">
        <f t="shared" ref="O81:P81" si="47">SUM(O76:O80)</f>
        <v>761497</v>
      </c>
      <c r="P81" s="271">
        <f t="shared" si="47"/>
        <v>833032</v>
      </c>
      <c r="Q81" s="272">
        <v>835022</v>
      </c>
      <c r="R81" s="272">
        <v>830871</v>
      </c>
      <c r="S81" s="251">
        <v>829124</v>
      </c>
      <c r="T81" s="65"/>
      <c r="U81" s="33">
        <f t="shared" si="40"/>
        <v>1313052</v>
      </c>
      <c r="V81" s="34">
        <f t="shared" si="41"/>
        <v>1335370</v>
      </c>
      <c r="W81" s="272">
        <f t="shared" si="38"/>
        <v>761497</v>
      </c>
      <c r="X81" s="251">
        <f t="shared" si="39"/>
        <v>829124</v>
      </c>
    </row>
    <row r="82" spans="1:24" s="14" customFormat="1" ht="19.649999999999999" customHeight="1" thickBot="1">
      <c r="A82" s="96"/>
      <c r="B82" s="96"/>
      <c r="C82" s="96" t="s">
        <v>39</v>
      </c>
      <c r="D82" s="97">
        <f t="shared" ref="D82:L82" si="48">SUM(D75,D81)</f>
        <v>2780837</v>
      </c>
      <c r="E82" s="98">
        <f t="shared" si="48"/>
        <v>2826023</v>
      </c>
      <c r="F82" s="98">
        <f t="shared" si="48"/>
        <v>2845381</v>
      </c>
      <c r="G82" s="99">
        <f t="shared" si="48"/>
        <v>2641030</v>
      </c>
      <c r="H82" s="97">
        <f t="shared" si="48"/>
        <v>2671314</v>
      </c>
      <c r="I82" s="98">
        <f t="shared" si="48"/>
        <v>2699627</v>
      </c>
      <c r="J82" s="98">
        <f t="shared" si="48"/>
        <v>2662032</v>
      </c>
      <c r="K82" s="99">
        <f t="shared" si="48"/>
        <v>2725132</v>
      </c>
      <c r="L82" s="97">
        <f t="shared" si="48"/>
        <v>2777661</v>
      </c>
      <c r="M82" s="98">
        <f t="shared" ref="M82" si="49">SUM(M75,M81)</f>
        <v>2851991</v>
      </c>
      <c r="N82" s="98">
        <v>2873346</v>
      </c>
      <c r="O82" s="98">
        <f t="shared" ref="O82:P82" si="50">SUM(O75,O81)</f>
        <v>2867645</v>
      </c>
      <c r="P82" s="292">
        <f t="shared" si="50"/>
        <v>1821869</v>
      </c>
      <c r="Q82" s="293">
        <v>1837549</v>
      </c>
      <c r="R82" s="293">
        <v>1846889</v>
      </c>
      <c r="S82" s="256">
        <v>1887868</v>
      </c>
      <c r="T82" s="65"/>
      <c r="U82" s="97">
        <f t="shared" si="40"/>
        <v>2641030</v>
      </c>
      <c r="V82" s="98">
        <f t="shared" si="41"/>
        <v>2725132</v>
      </c>
      <c r="W82" s="293">
        <f t="shared" si="38"/>
        <v>2867645</v>
      </c>
      <c r="X82" s="256">
        <f t="shared" si="39"/>
        <v>1887868</v>
      </c>
    </row>
    <row r="83" spans="1:24" s="14" customFormat="1" ht="19.649999999999999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57"/>
      <c r="U83" s="61"/>
      <c r="V83" s="61"/>
      <c r="W83" s="61"/>
      <c r="X83" s="61"/>
    </row>
    <row r="84" spans="1:24" s="14" customFormat="1" ht="27.15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285"/>
      <c r="Q84" s="285"/>
      <c r="R84" s="285"/>
      <c r="S84" s="285"/>
      <c r="T84" s="57"/>
      <c r="U84" s="106"/>
      <c r="V84" s="106"/>
      <c r="W84" s="228"/>
      <c r="X84" s="228"/>
    </row>
    <row r="85" spans="1:24" s="14" customFormat="1" ht="19.649999999999999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270">
        <v>43479</v>
      </c>
      <c r="Q85" s="226">
        <v>94217</v>
      </c>
      <c r="R85" s="226">
        <v>73569</v>
      </c>
      <c r="S85" s="250">
        <v>82731</v>
      </c>
      <c r="T85" s="65"/>
      <c r="U85" s="39">
        <f t="shared" ref="U85:U104" si="51">G85</f>
        <v>223194</v>
      </c>
      <c r="V85" s="40">
        <f t="shared" ref="V85:V104" si="52">K85</f>
        <v>266957</v>
      </c>
      <c r="W85" s="274">
        <f t="shared" ref="W85:W104" si="53">O85</f>
        <v>51492</v>
      </c>
      <c r="X85" s="252">
        <f t="shared" ref="X85:X104" si="54">S85</f>
        <v>82731</v>
      </c>
    </row>
    <row r="86" spans="1:24" s="14" customFormat="1" ht="19.649999999999999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270">
        <v>238744</v>
      </c>
      <c r="Q86" s="226">
        <v>227326</v>
      </c>
      <c r="R86" s="226">
        <v>256091</v>
      </c>
      <c r="S86" s="250">
        <v>287160</v>
      </c>
      <c r="T86" s="65"/>
      <c r="U86" s="27">
        <f t="shared" si="51"/>
        <v>300724</v>
      </c>
      <c r="V86" s="28">
        <f t="shared" si="52"/>
        <v>306189</v>
      </c>
      <c r="W86" s="226">
        <f t="shared" si="53"/>
        <v>246055</v>
      </c>
      <c r="X86" s="250">
        <f t="shared" si="54"/>
        <v>287160</v>
      </c>
    </row>
    <row r="87" spans="1:24" s="14" customFormat="1" ht="19.649999999999999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270">
        <v>28817</v>
      </c>
      <c r="Q87" s="226">
        <v>26388</v>
      </c>
      <c r="R87" s="226">
        <v>25673</v>
      </c>
      <c r="S87" s="250">
        <v>25475</v>
      </c>
      <c r="T87" s="65"/>
      <c r="U87" s="27"/>
      <c r="V87" s="28"/>
      <c r="W87" s="226">
        <f t="shared" si="53"/>
        <v>27230</v>
      </c>
      <c r="X87" s="250">
        <f t="shared" si="54"/>
        <v>25475</v>
      </c>
    </row>
    <row r="88" spans="1:24" s="14" customFormat="1" ht="19.649999999999999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270">
        <v>246403</v>
      </c>
      <c r="Q88" s="226">
        <v>234930</v>
      </c>
      <c r="R88" s="226">
        <v>233412</v>
      </c>
      <c r="S88" s="250">
        <v>262150</v>
      </c>
      <c r="T88" s="65"/>
      <c r="U88" s="27">
        <f t="shared" si="51"/>
        <v>264604</v>
      </c>
      <c r="V88" s="28">
        <f t="shared" si="52"/>
        <v>271052</v>
      </c>
      <c r="W88" s="226">
        <f t="shared" si="53"/>
        <v>255050</v>
      </c>
      <c r="X88" s="250">
        <f t="shared" si="54"/>
        <v>262150</v>
      </c>
    </row>
    <row r="89" spans="1:24" s="14" customFormat="1" ht="19.649999999999999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270"/>
      <c r="Q89" s="226"/>
      <c r="R89" s="226"/>
      <c r="S89" s="250"/>
      <c r="T89" s="65"/>
      <c r="U89" s="27"/>
      <c r="V89" s="28"/>
      <c r="W89" s="226">
        <f t="shared" si="53"/>
        <v>969069</v>
      </c>
      <c r="X89" s="250">
        <f t="shared" si="54"/>
        <v>0</v>
      </c>
    </row>
    <row r="90" spans="1:24" s="14" customFormat="1" ht="19.649999999999999" customHeight="1">
      <c r="A90" s="32"/>
      <c r="B90" s="32"/>
      <c r="C90" s="32" t="s">
        <v>14</v>
      </c>
      <c r="D90" s="33">
        <f t="shared" ref="D90:G90" si="55">SUM(D85:D88)</f>
        <v>778115</v>
      </c>
      <c r="E90" s="34">
        <f t="shared" si="55"/>
        <v>780296</v>
      </c>
      <c r="F90" s="34">
        <f t="shared" si="55"/>
        <v>746510</v>
      </c>
      <c r="G90" s="35">
        <f t="shared" si="55"/>
        <v>788522</v>
      </c>
      <c r="H90" s="33">
        <f t="shared" ref="H90:M90" si="56">SUM(H85:H88)</f>
        <v>846853</v>
      </c>
      <c r="I90" s="34">
        <f t="shared" si="56"/>
        <v>834040</v>
      </c>
      <c r="J90" s="34">
        <f t="shared" si="56"/>
        <v>840734</v>
      </c>
      <c r="K90" s="35">
        <f t="shared" si="56"/>
        <v>844198</v>
      </c>
      <c r="L90" s="33">
        <f t="shared" si="56"/>
        <v>816563</v>
      </c>
      <c r="M90" s="34">
        <f t="shared" si="56"/>
        <v>879108</v>
      </c>
      <c r="N90" s="34">
        <v>843430</v>
      </c>
      <c r="O90" s="34">
        <f>SUM(O85:O89)</f>
        <v>1548896</v>
      </c>
      <c r="P90" s="271">
        <f t="shared" ref="P90" si="57">SUM(P85:P89)</f>
        <v>557443</v>
      </c>
      <c r="Q90" s="272">
        <v>582861</v>
      </c>
      <c r="R90" s="272">
        <v>588745</v>
      </c>
      <c r="S90" s="251">
        <v>657516</v>
      </c>
      <c r="T90" s="65"/>
      <c r="U90" s="33">
        <f t="shared" si="51"/>
        <v>788522</v>
      </c>
      <c r="V90" s="34">
        <f t="shared" si="52"/>
        <v>844198</v>
      </c>
      <c r="W90" s="272">
        <f t="shared" si="53"/>
        <v>1548896</v>
      </c>
      <c r="X90" s="251">
        <f t="shared" si="54"/>
        <v>657516</v>
      </c>
    </row>
    <row r="91" spans="1:24" s="14" customFormat="1" ht="19.649999999999999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270">
        <v>173832</v>
      </c>
      <c r="Q91" s="226">
        <v>168306</v>
      </c>
      <c r="R91" s="226">
        <v>168712</v>
      </c>
      <c r="S91" s="250">
        <v>139676</v>
      </c>
      <c r="T91" s="65"/>
      <c r="U91" s="27">
        <f t="shared" si="51"/>
        <v>658707</v>
      </c>
      <c r="V91" s="28">
        <f t="shared" si="52"/>
        <v>666462</v>
      </c>
      <c r="W91" s="226">
        <f t="shared" si="53"/>
        <v>128172</v>
      </c>
      <c r="X91" s="250">
        <f t="shared" si="54"/>
        <v>139676</v>
      </c>
    </row>
    <row r="92" spans="1:24" s="14" customFormat="1" ht="19.649999999999999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270">
        <v>44954</v>
      </c>
      <c r="Q92" s="226">
        <v>44734</v>
      </c>
      <c r="R92" s="226">
        <v>49126</v>
      </c>
      <c r="S92" s="250">
        <v>46737</v>
      </c>
      <c r="T92" s="65"/>
      <c r="U92" s="27"/>
      <c r="V92" s="28"/>
      <c r="W92" s="226">
        <f t="shared" si="53"/>
        <v>38741</v>
      </c>
      <c r="X92" s="250">
        <f t="shared" si="54"/>
        <v>46737</v>
      </c>
    </row>
    <row r="93" spans="1:24" s="14" customFormat="1" ht="19.649999999999999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270">
        <v>97991</v>
      </c>
      <c r="Q93" s="226">
        <v>96503</v>
      </c>
      <c r="R93" s="226">
        <v>94751</v>
      </c>
      <c r="S93" s="250">
        <v>70463</v>
      </c>
      <c r="T93" s="65"/>
      <c r="U93" s="27">
        <f t="shared" si="51"/>
        <v>104998</v>
      </c>
      <c r="V93" s="28">
        <f t="shared" si="52"/>
        <v>105288</v>
      </c>
      <c r="W93" s="226">
        <f t="shared" si="53"/>
        <v>99795</v>
      </c>
      <c r="X93" s="250">
        <f t="shared" si="54"/>
        <v>70463</v>
      </c>
    </row>
    <row r="94" spans="1:24" s="14" customFormat="1" ht="19.649999999999999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270">
        <v>47634</v>
      </c>
      <c r="Q94" s="226">
        <v>45678</v>
      </c>
      <c r="R94" s="226">
        <v>44160</v>
      </c>
      <c r="S94" s="250">
        <v>49624</v>
      </c>
      <c r="T94" s="65"/>
      <c r="U94" s="27">
        <f t="shared" si="51"/>
        <v>100048</v>
      </c>
      <c r="V94" s="28">
        <f t="shared" si="52"/>
        <v>90196</v>
      </c>
      <c r="W94" s="226">
        <f t="shared" si="53"/>
        <v>43514</v>
      </c>
      <c r="X94" s="250">
        <f t="shared" si="54"/>
        <v>49624</v>
      </c>
    </row>
    <row r="95" spans="1:24" s="14" customFormat="1" ht="19.649999999999999" customHeight="1">
      <c r="A95" s="32"/>
      <c r="B95" s="32"/>
      <c r="C95" s="32" t="s">
        <v>111</v>
      </c>
      <c r="D95" s="33">
        <f t="shared" ref="D95:G95" si="58">SUM(D91:D94)</f>
        <v>868525</v>
      </c>
      <c r="E95" s="34">
        <f t="shared" si="58"/>
        <v>895285</v>
      </c>
      <c r="F95" s="34">
        <f t="shared" si="58"/>
        <v>930019</v>
      </c>
      <c r="G95" s="35">
        <f t="shared" si="58"/>
        <v>863753</v>
      </c>
      <c r="H95" s="33">
        <f t="shared" ref="H95:M95" si="59">SUM(H91:H94)</f>
        <v>827956</v>
      </c>
      <c r="I95" s="34">
        <f t="shared" si="59"/>
        <v>818399</v>
      </c>
      <c r="J95" s="34">
        <f t="shared" si="59"/>
        <v>792393</v>
      </c>
      <c r="K95" s="35">
        <f t="shared" si="59"/>
        <v>861946</v>
      </c>
      <c r="L95" s="33">
        <f t="shared" si="59"/>
        <v>954346</v>
      </c>
      <c r="M95" s="34">
        <f t="shared" si="59"/>
        <v>961949</v>
      </c>
      <c r="N95" s="34">
        <v>997811</v>
      </c>
      <c r="O95" s="34">
        <f t="shared" ref="O95:P95" si="60">SUM(O91:O94)</f>
        <v>310222</v>
      </c>
      <c r="P95" s="271">
        <f t="shared" si="60"/>
        <v>364411</v>
      </c>
      <c r="Q95" s="272">
        <v>355221</v>
      </c>
      <c r="R95" s="272">
        <v>356749</v>
      </c>
      <c r="S95" s="251">
        <v>306500</v>
      </c>
      <c r="T95" s="65"/>
      <c r="U95" s="33">
        <f t="shared" si="51"/>
        <v>863753</v>
      </c>
      <c r="V95" s="34">
        <f t="shared" si="52"/>
        <v>861946</v>
      </c>
      <c r="W95" s="272">
        <f t="shared" si="53"/>
        <v>310222</v>
      </c>
      <c r="X95" s="251">
        <f t="shared" si="54"/>
        <v>306500</v>
      </c>
    </row>
    <row r="96" spans="1:24" s="14" customFormat="1" ht="19.649999999999999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270">
        <v>135364</v>
      </c>
      <c r="Q96" s="226">
        <v>135364</v>
      </c>
      <c r="R96" s="226">
        <v>135364</v>
      </c>
      <c r="S96" s="250">
        <v>135364</v>
      </c>
      <c r="T96" s="65"/>
      <c r="U96" s="27">
        <f t="shared" si="51"/>
        <v>135364</v>
      </c>
      <c r="V96" s="28">
        <f t="shared" si="52"/>
        <v>135364</v>
      </c>
      <c r="W96" s="226">
        <f t="shared" si="53"/>
        <v>135364</v>
      </c>
      <c r="X96" s="250">
        <f t="shared" si="54"/>
        <v>135364</v>
      </c>
    </row>
    <row r="97" spans="1:24" s="14" customFormat="1" ht="19.649999999999999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270">
        <v>186189</v>
      </c>
      <c r="Q97" s="226">
        <v>186205</v>
      </c>
      <c r="R97" s="226">
        <v>186217</v>
      </c>
      <c r="S97" s="250">
        <v>186231</v>
      </c>
      <c r="T97" s="65"/>
      <c r="U97" s="27">
        <f t="shared" si="51"/>
        <v>186463</v>
      </c>
      <c r="V97" s="28">
        <f t="shared" si="52"/>
        <v>186086</v>
      </c>
      <c r="W97" s="226">
        <f t="shared" si="53"/>
        <v>186173</v>
      </c>
      <c r="X97" s="250">
        <f t="shared" si="54"/>
        <v>186231</v>
      </c>
    </row>
    <row r="98" spans="1:24" s="14" customFormat="1" ht="19.649999999999999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282">
        <v>-37845</v>
      </c>
      <c r="Q98" s="283">
        <v>-37732</v>
      </c>
      <c r="R98" s="283">
        <v>-37732</v>
      </c>
      <c r="S98" s="295">
        <v>-45024</v>
      </c>
      <c r="T98" s="65"/>
      <c r="U98" s="65">
        <f>G98</f>
        <v>-37329</v>
      </c>
      <c r="V98" s="57">
        <f>K98</f>
        <v>-37394</v>
      </c>
      <c r="W98" s="228">
        <f t="shared" si="53"/>
        <v>-37795</v>
      </c>
      <c r="X98" s="257">
        <f t="shared" si="54"/>
        <v>-45024</v>
      </c>
    </row>
    <row r="99" spans="1:24" s="14" customFormat="1" ht="19.649999999999999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282">
        <v>45872</v>
      </c>
      <c r="Q99" s="283">
        <v>48715</v>
      </c>
      <c r="R99" s="283">
        <v>56125</v>
      </c>
      <c r="S99" s="295">
        <v>82097</v>
      </c>
      <c r="T99" s="65"/>
      <c r="U99" s="65">
        <f>G99</f>
        <v>114954</v>
      </c>
      <c r="V99" s="57">
        <f>K99</f>
        <v>73645</v>
      </c>
      <c r="W99" s="228">
        <f t="shared" si="53"/>
        <v>41898</v>
      </c>
      <c r="X99" s="257">
        <f t="shared" si="54"/>
        <v>82097</v>
      </c>
    </row>
    <row r="100" spans="1:24" s="14" customFormat="1" ht="19.649999999999999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277">
        <v>566936</v>
      </c>
      <c r="Q100" s="278">
        <v>563393</v>
      </c>
      <c r="R100" s="278">
        <v>557903</v>
      </c>
      <c r="S100" s="254">
        <v>561578</v>
      </c>
      <c r="T100" s="65"/>
      <c r="U100" s="108">
        <f t="shared" si="51"/>
        <v>510113</v>
      </c>
      <c r="V100" s="95">
        <f t="shared" si="52"/>
        <v>574876</v>
      </c>
      <c r="W100" s="278">
        <f t="shared" si="53"/>
        <v>594731</v>
      </c>
      <c r="X100" s="254">
        <f t="shared" si="54"/>
        <v>561578</v>
      </c>
    </row>
    <row r="101" spans="1:24" s="14" customFormat="1" ht="19.649999999999999" customHeight="1">
      <c r="A101" s="86"/>
      <c r="B101" s="86"/>
      <c r="C101" s="86" t="s">
        <v>114</v>
      </c>
      <c r="D101" s="108">
        <f t="shared" ref="D101:L101" si="61">SUM(D96:D100)</f>
        <v>1058435</v>
      </c>
      <c r="E101" s="95">
        <f t="shared" si="61"/>
        <v>1073256</v>
      </c>
      <c r="F101" s="95">
        <f t="shared" si="61"/>
        <v>1090610</v>
      </c>
      <c r="G101" s="109">
        <f t="shared" si="61"/>
        <v>909565</v>
      </c>
      <c r="H101" s="108">
        <f t="shared" si="61"/>
        <v>916044</v>
      </c>
      <c r="I101" s="95">
        <f t="shared" si="61"/>
        <v>962683</v>
      </c>
      <c r="J101" s="95">
        <f t="shared" si="61"/>
        <v>944016</v>
      </c>
      <c r="K101" s="109">
        <f t="shared" si="61"/>
        <v>932577</v>
      </c>
      <c r="L101" s="108">
        <f t="shared" si="61"/>
        <v>921221</v>
      </c>
      <c r="M101" s="95">
        <f t="shared" ref="M101" si="62">SUM(M96:M100)</f>
        <v>923918</v>
      </c>
      <c r="N101" s="95">
        <v>943678</v>
      </c>
      <c r="O101" s="95">
        <f t="shared" ref="O101:P101" si="63">SUM(O96:O100)</f>
        <v>920371</v>
      </c>
      <c r="P101" s="277">
        <f t="shared" si="63"/>
        <v>896516</v>
      </c>
      <c r="Q101" s="278">
        <v>895945</v>
      </c>
      <c r="R101" s="278">
        <v>897877</v>
      </c>
      <c r="S101" s="254">
        <v>920246</v>
      </c>
      <c r="T101" s="65"/>
      <c r="U101" s="108">
        <f t="shared" si="51"/>
        <v>909565</v>
      </c>
      <c r="V101" s="95">
        <f t="shared" si="52"/>
        <v>932577</v>
      </c>
      <c r="W101" s="278">
        <f t="shared" si="53"/>
        <v>920371</v>
      </c>
      <c r="X101" s="254">
        <f t="shared" si="54"/>
        <v>920246</v>
      </c>
    </row>
    <row r="102" spans="1:24" s="14" customFormat="1" ht="19.649999999999999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296">
        <v>3499</v>
      </c>
      <c r="Q102" s="297">
        <v>3522</v>
      </c>
      <c r="R102" s="297">
        <v>3518</v>
      </c>
      <c r="S102" s="298">
        <v>3606</v>
      </c>
      <c r="T102" s="65"/>
      <c r="U102" s="110">
        <f t="shared" si="51"/>
        <v>79190</v>
      </c>
      <c r="V102" s="111">
        <f t="shared" si="52"/>
        <v>86411</v>
      </c>
      <c r="W102" s="311">
        <f t="shared" si="53"/>
        <v>88156</v>
      </c>
      <c r="X102" s="258">
        <f t="shared" si="54"/>
        <v>3606</v>
      </c>
    </row>
    <row r="103" spans="1:24" s="14" customFormat="1" ht="19.649999999999999" customHeight="1">
      <c r="A103" s="4"/>
      <c r="B103" s="4"/>
      <c r="C103" s="4" t="s">
        <v>115</v>
      </c>
      <c r="D103" s="27">
        <f t="shared" ref="D103:M103" si="64">SUM(D101:D102)</f>
        <v>1134197</v>
      </c>
      <c r="E103" s="28">
        <f t="shared" si="64"/>
        <v>1150442</v>
      </c>
      <c r="F103" s="28">
        <f t="shared" si="64"/>
        <v>1168852</v>
      </c>
      <c r="G103" s="29">
        <f t="shared" si="64"/>
        <v>988755</v>
      </c>
      <c r="H103" s="27">
        <f t="shared" si="64"/>
        <v>996505</v>
      </c>
      <c r="I103" s="28">
        <f t="shared" si="64"/>
        <v>1047188</v>
      </c>
      <c r="J103" s="28">
        <f t="shared" si="64"/>
        <v>1028905</v>
      </c>
      <c r="K103" s="29">
        <f t="shared" si="64"/>
        <v>1018988</v>
      </c>
      <c r="L103" s="27">
        <f t="shared" si="64"/>
        <v>1006752</v>
      </c>
      <c r="M103" s="28">
        <f t="shared" si="64"/>
        <v>1010934</v>
      </c>
      <c r="N103" s="28">
        <v>1032105</v>
      </c>
      <c r="O103" s="28">
        <f t="shared" ref="O103:P103" si="65">SUM(O101:O102)</f>
        <v>1008527</v>
      </c>
      <c r="P103" s="270">
        <f t="shared" si="65"/>
        <v>900015</v>
      </c>
      <c r="Q103" s="226">
        <v>899467</v>
      </c>
      <c r="R103" s="226">
        <v>901395</v>
      </c>
      <c r="S103" s="250">
        <v>923852</v>
      </c>
      <c r="T103" s="65"/>
      <c r="U103" s="27">
        <f t="shared" si="51"/>
        <v>988755</v>
      </c>
      <c r="V103" s="28">
        <f t="shared" si="52"/>
        <v>1018988</v>
      </c>
      <c r="W103" s="226">
        <f t="shared" si="53"/>
        <v>1008527</v>
      </c>
      <c r="X103" s="250">
        <f t="shared" si="54"/>
        <v>923852</v>
      </c>
    </row>
    <row r="104" spans="1:24" s="14" customFormat="1" ht="19.649999999999999" customHeight="1" thickBot="1">
      <c r="A104" s="96"/>
      <c r="B104" s="96"/>
      <c r="C104" s="96" t="s">
        <v>116</v>
      </c>
      <c r="D104" s="97">
        <f t="shared" ref="D104:L104" si="66">SUM(D90,D95,D103)</f>
        <v>2780837</v>
      </c>
      <c r="E104" s="98">
        <f t="shared" si="66"/>
        <v>2826023</v>
      </c>
      <c r="F104" s="98">
        <f t="shared" si="66"/>
        <v>2845381</v>
      </c>
      <c r="G104" s="99">
        <f t="shared" si="66"/>
        <v>2641030</v>
      </c>
      <c r="H104" s="97">
        <f t="shared" si="66"/>
        <v>2671314</v>
      </c>
      <c r="I104" s="98">
        <f t="shared" si="66"/>
        <v>2699627</v>
      </c>
      <c r="J104" s="98">
        <f t="shared" si="66"/>
        <v>2662032</v>
      </c>
      <c r="K104" s="99">
        <f t="shared" si="66"/>
        <v>2725132</v>
      </c>
      <c r="L104" s="97">
        <f t="shared" si="66"/>
        <v>2777661</v>
      </c>
      <c r="M104" s="98">
        <f t="shared" ref="M104" si="67">SUM(M90,M95,M103)</f>
        <v>2851991</v>
      </c>
      <c r="N104" s="98">
        <v>2873346</v>
      </c>
      <c r="O104" s="98">
        <f t="shared" ref="O104:P104" si="68">SUM(O90,O95,O103)</f>
        <v>2867645</v>
      </c>
      <c r="P104" s="292">
        <f t="shared" si="68"/>
        <v>1821869</v>
      </c>
      <c r="Q104" s="293">
        <v>1837549</v>
      </c>
      <c r="R104" s="293">
        <v>1846889</v>
      </c>
      <c r="S104" s="256">
        <v>1887868</v>
      </c>
      <c r="T104" s="65"/>
      <c r="U104" s="97">
        <f t="shared" si="51"/>
        <v>2641030</v>
      </c>
      <c r="V104" s="98">
        <f t="shared" si="52"/>
        <v>2725132</v>
      </c>
      <c r="W104" s="293">
        <f t="shared" si="53"/>
        <v>2867645</v>
      </c>
      <c r="X104" s="256">
        <f t="shared" si="54"/>
        <v>1887868</v>
      </c>
    </row>
    <row r="105" spans="1:24">
      <c r="W105" s="79"/>
      <c r="X105" s="79"/>
    </row>
    <row r="106" spans="1:24">
      <c r="W106" s="79"/>
      <c r="X106" s="79"/>
    </row>
    <row r="107" spans="1:24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T107" s="102"/>
      <c r="U107" s="102"/>
      <c r="V107" s="102"/>
      <c r="W107" s="103"/>
      <c r="X107" s="103"/>
    </row>
    <row r="108" spans="1:24">
      <c r="A108" s="3"/>
      <c r="B108" s="3"/>
      <c r="C108" s="3"/>
      <c r="W108" s="79"/>
      <c r="X108" s="79"/>
    </row>
    <row r="109" spans="1:24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61"/>
      <c r="Q109" s="6"/>
      <c r="R109" s="6"/>
      <c r="S109" s="288"/>
      <c r="T109" s="232"/>
      <c r="U109" s="7"/>
      <c r="V109" s="8"/>
      <c r="W109" s="8"/>
      <c r="X109" s="9"/>
    </row>
    <row r="110" spans="1:24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99" t="str">
        <f>P4</f>
        <v>FY2020</v>
      </c>
      <c r="Q110" s="86"/>
      <c r="R110" s="86"/>
      <c r="S110" s="289"/>
      <c r="T110" s="232"/>
      <c r="U110" s="235" t="str">
        <f>U4</f>
        <v>FY2017</v>
      </c>
      <c r="V110" s="13" t="str">
        <f>V4</f>
        <v>FY2018</v>
      </c>
      <c r="W110" s="13" t="str">
        <f>W4</f>
        <v>FY2019</v>
      </c>
      <c r="X110" s="236" t="str">
        <f>X4</f>
        <v>FY2020</v>
      </c>
    </row>
    <row r="111" spans="1:24" ht="19.649999999999999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64" t="s">
        <v>152</v>
      </c>
      <c r="Q111" s="265" t="str">
        <f>Q5</f>
        <v>Q2</v>
      </c>
      <c r="R111" s="265" t="str">
        <f>R5</f>
        <v>Q3</v>
      </c>
      <c r="S111" s="290" t="str">
        <f>S5</f>
        <v>Q4</v>
      </c>
      <c r="T111" s="232"/>
      <c r="U111" s="237"/>
      <c r="V111" s="18"/>
      <c r="W111" s="18"/>
      <c r="X111" s="238"/>
    </row>
    <row r="112" spans="1:24" ht="19.649999999999999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300">
        <v>27358</v>
      </c>
      <c r="Q112" s="301">
        <v>2201</v>
      </c>
      <c r="R112" s="301">
        <v>43130</v>
      </c>
      <c r="S112" s="302">
        <v>54273</v>
      </c>
      <c r="T112" s="65"/>
      <c r="U112" s="115">
        <f>SUM(D112:G112)</f>
        <v>110287</v>
      </c>
      <c r="V112" s="116">
        <f>SUM(H112:K112)</f>
        <v>81947</v>
      </c>
      <c r="W112" s="312">
        <f t="shared" ref="W112:W114" si="69">SUM(L112:O112)</f>
        <v>116701</v>
      </c>
      <c r="X112" s="259">
        <f t="shared" ref="X112:X114" si="70">SUM(P112:S112)</f>
        <v>126962</v>
      </c>
    </row>
    <row r="113" spans="1:24" ht="19.649999999999999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300">
        <v>-11459</v>
      </c>
      <c r="Q113" s="301">
        <v>-19883</v>
      </c>
      <c r="R113" s="301">
        <v>-14120</v>
      </c>
      <c r="S113" s="302">
        <v>-18097</v>
      </c>
      <c r="T113" s="65"/>
      <c r="U113" s="115">
        <f t="shared" ref="U113:U114" si="71">SUM(D113:G113)</f>
        <v>-81076</v>
      </c>
      <c r="V113" s="116">
        <f t="shared" ref="V113:V114" si="72">SUM(H113:K113)</f>
        <v>-45931</v>
      </c>
      <c r="W113" s="312">
        <f t="shared" si="69"/>
        <v>-164591</v>
      </c>
      <c r="X113" s="259">
        <f t="shared" si="70"/>
        <v>-63559</v>
      </c>
    </row>
    <row r="114" spans="1:24" ht="19.649999999999999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300">
        <v>40464</v>
      </c>
      <c r="Q114" s="301">
        <v>25340</v>
      </c>
      <c r="R114" s="301">
        <v>-31044</v>
      </c>
      <c r="S114" s="302">
        <v>-38845</v>
      </c>
      <c r="T114" s="65"/>
      <c r="U114" s="115">
        <f t="shared" si="71"/>
        <v>6407</v>
      </c>
      <c r="V114" s="116">
        <f t="shared" si="72"/>
        <v>42424</v>
      </c>
      <c r="W114" s="312">
        <f t="shared" si="69"/>
        <v>75757</v>
      </c>
      <c r="X114" s="259">
        <f t="shared" si="70"/>
        <v>-4085</v>
      </c>
    </row>
    <row r="115" spans="1:24" ht="19.649999999999999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292">
        <v>320015</v>
      </c>
      <c r="Q115" s="293">
        <v>328053</v>
      </c>
      <c r="R115" s="293">
        <v>325887</v>
      </c>
      <c r="S115" s="256">
        <v>330344</v>
      </c>
      <c r="T115" s="65"/>
      <c r="U115" s="97">
        <f>+G115</f>
        <v>160568</v>
      </c>
      <c r="V115" s="98">
        <v>240099</v>
      </c>
      <c r="W115" s="293">
        <v>262834</v>
      </c>
      <c r="X115" s="256">
        <v>330344</v>
      </c>
    </row>
    <row r="116" spans="1:24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73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74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75">O112+O113</f>
        <v>18442</v>
      </c>
      <c r="P116" s="275">
        <f>P112+P113</f>
        <v>15899</v>
      </c>
      <c r="Q116" s="276">
        <f>Q112+Q113</f>
        <v>-17682</v>
      </c>
      <c r="R116" s="276">
        <v>29010</v>
      </c>
      <c r="S116" s="303">
        <v>36176</v>
      </c>
      <c r="T116" s="65"/>
      <c r="U116" s="48">
        <f>SUM(U112:U113)</f>
        <v>29211</v>
      </c>
      <c r="V116" s="49">
        <f>SUM(V112:V113)</f>
        <v>36016</v>
      </c>
      <c r="W116" s="308">
        <f>SUM(W112:W113)</f>
        <v>-47890</v>
      </c>
      <c r="X116" s="253">
        <f>SUM(X112:X113)</f>
        <v>63403</v>
      </c>
    </row>
    <row r="117" spans="1:24">
      <c r="A117" s="3"/>
      <c r="B117" s="3"/>
      <c r="C117" s="3"/>
      <c r="W117" s="79"/>
      <c r="X117" s="79"/>
    </row>
    <row r="118" spans="1:24">
      <c r="A118" s="3"/>
      <c r="B118" s="3"/>
      <c r="C118" s="3"/>
      <c r="W118" s="79"/>
      <c r="X118" s="79"/>
    </row>
    <row r="119" spans="1:24">
      <c r="A119" s="3"/>
      <c r="B119" s="3"/>
      <c r="C119" s="3"/>
      <c r="W119" s="79"/>
      <c r="X119" s="79"/>
    </row>
    <row r="120" spans="1:24">
      <c r="A120" s="1" t="s">
        <v>76</v>
      </c>
      <c r="B120" s="2"/>
      <c r="C120" s="2"/>
      <c r="W120" s="79"/>
      <c r="X120" s="79"/>
    </row>
    <row r="121" spans="1:24">
      <c r="A121" s="102"/>
      <c r="B121" s="3"/>
      <c r="C121" s="3"/>
      <c r="W121" s="79"/>
      <c r="X121" s="79"/>
    </row>
    <row r="122" spans="1:24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61"/>
      <c r="Q122" s="6"/>
      <c r="R122" s="6"/>
      <c r="S122" s="288"/>
      <c r="T122" s="232"/>
      <c r="U122" s="7"/>
      <c r="V122" s="8"/>
      <c r="W122" s="8"/>
      <c r="X122" s="9"/>
    </row>
    <row r="123" spans="1:24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62" t="str">
        <f>P4</f>
        <v>FY2020</v>
      </c>
      <c r="Q123" s="86"/>
      <c r="R123" s="86"/>
      <c r="S123" s="289"/>
      <c r="T123" s="232"/>
      <c r="U123" s="235" t="str">
        <f>U4</f>
        <v>FY2017</v>
      </c>
      <c r="V123" s="13" t="str">
        <f>V4</f>
        <v>FY2018</v>
      </c>
      <c r="W123" s="13" t="str">
        <f>W4</f>
        <v>FY2019</v>
      </c>
      <c r="X123" s="236" t="str">
        <f>X4</f>
        <v>FY2020</v>
      </c>
    </row>
    <row r="124" spans="1:24" ht="19.649999999999999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64" t="s">
        <v>152</v>
      </c>
      <c r="Q124" s="265" t="s">
        <v>151</v>
      </c>
      <c r="R124" s="265" t="str">
        <f>R5</f>
        <v>Q3</v>
      </c>
      <c r="S124" s="290" t="str">
        <f>S5</f>
        <v>Q4</v>
      </c>
      <c r="T124" s="232"/>
      <c r="U124" s="237"/>
      <c r="V124" s="18"/>
      <c r="W124" s="18"/>
      <c r="X124" s="238"/>
    </row>
    <row r="125" spans="1:24" s="22" customFormat="1" ht="21.9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304"/>
      <c r="Q125" s="305"/>
      <c r="R125" s="305"/>
      <c r="S125" s="306"/>
      <c r="T125" s="21"/>
      <c r="U125" s="119"/>
      <c r="V125" s="120"/>
      <c r="W125" s="120"/>
      <c r="X125" s="121"/>
    </row>
    <row r="126" spans="1:24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73">
        <v>174786</v>
      </c>
      <c r="Q126" s="274">
        <v>207499</v>
      </c>
      <c r="R126" s="274">
        <v>211310</v>
      </c>
      <c r="S126" s="252">
        <v>222300</v>
      </c>
      <c r="T126" s="234"/>
      <c r="U126" s="39">
        <f>SUM(D126:G126)</f>
        <v>1144053</v>
      </c>
      <c r="V126" s="40">
        <f>SUM(H126:K126)</f>
        <v>1086428</v>
      </c>
      <c r="W126" s="274">
        <f t="shared" ref="W126:W131" si="76">SUM(L126:O126)</f>
        <v>1006274</v>
      </c>
      <c r="X126" s="252">
        <f t="shared" ref="X126:X131" si="77">SUM(P126:S126)</f>
        <v>815895</v>
      </c>
    </row>
    <row r="127" spans="1:24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0">
        <v>103382</v>
      </c>
      <c r="Q127" s="226">
        <v>121299</v>
      </c>
      <c r="R127" s="226">
        <v>133550</v>
      </c>
      <c r="S127" s="250">
        <v>174076</v>
      </c>
      <c r="T127" s="27"/>
      <c r="U127" s="27">
        <f t="shared" ref="U127:U131" si="78">SUM(D127:G127)</f>
        <v>447973</v>
      </c>
      <c r="V127" s="28">
        <f t="shared" ref="V127:V131" si="79">SUM(H127:K127)</f>
        <v>481392</v>
      </c>
      <c r="W127" s="226">
        <f t="shared" si="76"/>
        <v>568955</v>
      </c>
      <c r="X127" s="250">
        <f t="shared" si="77"/>
        <v>532307</v>
      </c>
    </row>
    <row r="128" spans="1:24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0">
        <v>27794</v>
      </c>
      <c r="Q128" s="226">
        <v>34885</v>
      </c>
      <c r="R128" s="226">
        <v>35498</v>
      </c>
      <c r="S128" s="250">
        <v>36484</v>
      </c>
      <c r="T128" s="27"/>
      <c r="U128" s="27">
        <f t="shared" si="78"/>
        <v>185933</v>
      </c>
      <c r="V128" s="28">
        <f t="shared" si="79"/>
        <v>185292</v>
      </c>
      <c r="W128" s="226">
        <f t="shared" si="76"/>
        <v>178396</v>
      </c>
      <c r="X128" s="250">
        <f t="shared" si="77"/>
        <v>134661</v>
      </c>
    </row>
    <row r="129" spans="1:24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0">
        <v>4295</v>
      </c>
      <c r="Q129" s="226">
        <v>6010</v>
      </c>
      <c r="R129" s="226">
        <v>6313</v>
      </c>
      <c r="S129" s="250">
        <v>8071</v>
      </c>
      <c r="T129" s="27"/>
      <c r="U129" s="27">
        <f t="shared" si="78"/>
        <v>19200</v>
      </c>
      <c r="V129" s="28">
        <f t="shared" si="79"/>
        <v>20692</v>
      </c>
      <c r="W129" s="226">
        <f t="shared" si="76"/>
        <v>23006</v>
      </c>
      <c r="X129" s="250">
        <f t="shared" si="77"/>
        <v>24689</v>
      </c>
    </row>
    <row r="130" spans="1:24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0">
        <v>13791</v>
      </c>
      <c r="Q130" s="226">
        <v>13376</v>
      </c>
      <c r="R130" s="226">
        <v>15324</v>
      </c>
      <c r="S130" s="250">
        <v>14383</v>
      </c>
      <c r="T130" s="27"/>
      <c r="U130" s="27">
        <f t="shared" si="78"/>
        <v>61458</v>
      </c>
      <c r="V130" s="28">
        <f t="shared" si="79"/>
        <v>66368</v>
      </c>
      <c r="W130" s="226">
        <f t="shared" si="76"/>
        <v>61896</v>
      </c>
      <c r="X130" s="250">
        <f t="shared" si="77"/>
        <v>56874</v>
      </c>
    </row>
    <row r="131" spans="1:24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7">
        <v>28277</v>
      </c>
      <c r="Q131" s="278">
        <v>26554</v>
      </c>
      <c r="R131" s="278">
        <v>29128</v>
      </c>
      <c r="S131" s="254">
        <v>33684</v>
      </c>
      <c r="T131" s="27"/>
      <c r="U131" s="108">
        <f t="shared" si="78"/>
        <v>204746</v>
      </c>
      <c r="V131" s="95">
        <f t="shared" si="79"/>
        <v>173056</v>
      </c>
      <c r="W131" s="278">
        <f t="shared" si="76"/>
        <v>170053</v>
      </c>
      <c r="X131" s="254">
        <f t="shared" si="77"/>
        <v>117643</v>
      </c>
    </row>
    <row r="132" spans="1:24" s="22" customFormat="1">
      <c r="A132" s="124" t="s">
        <v>190</v>
      </c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P132" s="226"/>
      <c r="Q132" s="226"/>
      <c r="R132" s="226"/>
      <c r="S132" s="226"/>
      <c r="U132" s="28"/>
      <c r="V132" s="28"/>
      <c r="W132" s="226"/>
      <c r="X132" s="226"/>
    </row>
    <row r="133" spans="1:24">
      <c r="A133" s="79" t="s">
        <v>191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T133" s="79"/>
      <c r="U133" s="79"/>
      <c r="V133" s="79"/>
      <c r="W133" s="79"/>
      <c r="X133" s="79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61"/>
      <c r="Q134" s="6"/>
      <c r="R134" s="6"/>
      <c r="S134" s="288"/>
      <c r="T134" s="232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62" t="str">
        <f>P4</f>
        <v>FY2020</v>
      </c>
      <c r="Q135" s="86"/>
      <c r="R135" s="86"/>
      <c r="S135" s="289"/>
      <c r="T135" s="232"/>
      <c r="U135" s="235" t="str">
        <f>U4</f>
        <v>FY2017</v>
      </c>
      <c r="V135" s="13" t="str">
        <f>V4</f>
        <v>FY2018</v>
      </c>
      <c r="W135" s="13" t="str">
        <f>W4</f>
        <v>FY2019</v>
      </c>
      <c r="X135" s="236" t="str">
        <f>X4</f>
        <v>FY2020</v>
      </c>
    </row>
    <row r="136" spans="1:24" ht="19.649999999999999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64" t="s">
        <v>152</v>
      </c>
      <c r="Q136" s="265" t="s">
        <v>151</v>
      </c>
      <c r="R136" s="265" t="str">
        <f>R5</f>
        <v>Q3</v>
      </c>
      <c r="S136" s="290" t="str">
        <f>S5</f>
        <v>Q4</v>
      </c>
      <c r="T136" s="232"/>
      <c r="U136" s="237"/>
      <c r="V136" s="18"/>
      <c r="W136" s="18"/>
      <c r="X136" s="238"/>
    </row>
    <row r="137" spans="1:24" s="22" customFormat="1" ht="21.9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66"/>
      <c r="Q137" s="267"/>
      <c r="R137" s="267"/>
      <c r="S137" s="307"/>
      <c r="T137" s="21"/>
      <c r="U137" s="21"/>
      <c r="X137" s="23"/>
    </row>
    <row r="138" spans="1:24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3">
        <v>159305</v>
      </c>
      <c r="Q138" s="274">
        <v>176112</v>
      </c>
      <c r="R138" s="274">
        <v>181372</v>
      </c>
      <c r="S138" s="252">
        <v>236252</v>
      </c>
      <c r="T138" s="27"/>
      <c r="U138" s="39">
        <f>SUM(D138:G138)</f>
        <v>799904</v>
      </c>
      <c r="V138" s="40">
        <f t="shared" ref="V138:V142" si="80">SUM(H138:K138)</f>
        <v>805799</v>
      </c>
      <c r="W138" s="274">
        <f t="shared" ref="W138:W142" si="81">SUM(L138:O138)</f>
        <v>872378</v>
      </c>
      <c r="X138" s="252">
        <f t="shared" ref="X138:X142" si="82">SUM(P138:S138)</f>
        <v>753041</v>
      </c>
    </row>
    <row r="139" spans="1:24" s="61" customFormat="1" ht="16.5" customHeight="1">
      <c r="A139" s="122" t="s">
        <v>82</v>
      </c>
      <c r="B139" s="122"/>
      <c r="D139" s="27">
        <f t="shared" ref="D139:L139" si="83">SUM(D140:D142)</f>
        <v>305826</v>
      </c>
      <c r="E139" s="28">
        <f t="shared" si="83"/>
        <v>307895</v>
      </c>
      <c r="F139" s="28">
        <f t="shared" si="83"/>
        <v>323274</v>
      </c>
      <c r="G139" s="29">
        <f t="shared" si="83"/>
        <v>326464</v>
      </c>
      <c r="H139" s="28">
        <f t="shared" si="83"/>
        <v>297313</v>
      </c>
      <c r="I139" s="28">
        <v>295848</v>
      </c>
      <c r="J139" s="28">
        <f t="shared" si="83"/>
        <v>308585</v>
      </c>
      <c r="K139" s="29">
        <f t="shared" si="83"/>
        <v>305683</v>
      </c>
      <c r="L139" s="28">
        <f t="shared" si="83"/>
        <v>283703</v>
      </c>
      <c r="M139" s="28">
        <v>281485</v>
      </c>
      <c r="N139" s="28">
        <v>291581</v>
      </c>
      <c r="O139" s="29">
        <v>279433</v>
      </c>
      <c r="P139" s="226">
        <v>193020</v>
      </c>
      <c r="Q139" s="226">
        <v>233511</v>
      </c>
      <c r="R139" s="226">
        <v>249751</v>
      </c>
      <c r="S139" s="250">
        <v>252746</v>
      </c>
      <c r="T139" s="27"/>
      <c r="U139" s="27">
        <f>SUM(D139:G139)</f>
        <v>1263459</v>
      </c>
      <c r="V139" s="28">
        <f t="shared" si="80"/>
        <v>1207429</v>
      </c>
      <c r="W139" s="226">
        <f t="shared" si="81"/>
        <v>1136202</v>
      </c>
      <c r="X139" s="250">
        <f t="shared" si="82"/>
        <v>929028</v>
      </c>
    </row>
    <row r="140" spans="1:24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0">
        <v>85750</v>
      </c>
      <c r="Q140" s="226">
        <v>100947</v>
      </c>
      <c r="R140" s="226">
        <v>97978</v>
      </c>
      <c r="S140" s="250">
        <v>101934</v>
      </c>
      <c r="T140" s="27"/>
      <c r="U140" s="27">
        <f>SUM(D140:G140)</f>
        <v>577559</v>
      </c>
      <c r="V140" s="28">
        <f t="shared" si="80"/>
        <v>567442</v>
      </c>
      <c r="W140" s="226">
        <f t="shared" si="81"/>
        <v>534181</v>
      </c>
      <c r="X140" s="250">
        <f t="shared" si="82"/>
        <v>386609</v>
      </c>
    </row>
    <row r="141" spans="1:24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0">
        <v>74232</v>
      </c>
      <c r="Q141" s="226">
        <v>95249</v>
      </c>
      <c r="R141" s="226">
        <v>112311</v>
      </c>
      <c r="S141" s="250">
        <v>111617</v>
      </c>
      <c r="T141" s="27"/>
      <c r="U141" s="27">
        <f>SUM(D141:G141)</f>
        <v>477554</v>
      </c>
      <c r="V141" s="28">
        <f t="shared" si="80"/>
        <v>458856</v>
      </c>
      <c r="W141" s="226">
        <f t="shared" si="81"/>
        <v>436458</v>
      </c>
      <c r="X141" s="250">
        <f t="shared" si="82"/>
        <v>393409</v>
      </c>
    </row>
    <row r="142" spans="1:24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7">
        <v>33038</v>
      </c>
      <c r="Q142" s="278">
        <v>37315</v>
      </c>
      <c r="R142" s="278">
        <v>39462</v>
      </c>
      <c r="S142" s="254">
        <v>39195</v>
      </c>
      <c r="T142" s="27"/>
      <c r="U142" s="108">
        <f>SUM(D142:G142)</f>
        <v>208346</v>
      </c>
      <c r="V142" s="95">
        <f t="shared" si="80"/>
        <v>181131</v>
      </c>
      <c r="W142" s="278">
        <f t="shared" si="81"/>
        <v>165563</v>
      </c>
      <c r="X142" s="254">
        <f t="shared" si="82"/>
        <v>149010</v>
      </c>
    </row>
    <row r="143" spans="1:24">
      <c r="A143" s="3"/>
      <c r="B143" s="3"/>
      <c r="C143" s="3"/>
      <c r="I143" s="28"/>
      <c r="M143" s="28"/>
      <c r="Q143" s="226"/>
    </row>
    <row r="144" spans="1:24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4" customWidth="1"/>
    <col min="3" max="3" width="52.6640625" style="4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4" collapsed="1"/>
    <col min="30" max="16384" width="8.88671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649999999999999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649999999999999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649999999999999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649999999999999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649999999999999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649999999999999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65" customHeight="1">
      <c r="A43" s="1" t="s">
        <v>87</v>
      </c>
      <c r="B43" s="2"/>
      <c r="C43" s="2"/>
      <c r="S43" s="79"/>
      <c r="V43" s="79"/>
    </row>
    <row r="44" spans="1:28" ht="13.95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649999999999999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649999999999999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649999999999999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649999999999999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649999999999999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649999999999999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649999999999999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649999999999999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649999999999999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649999999999999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649999999999999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649999999999999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649999999999999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649999999999999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15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649999999999999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649999999999999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649999999999999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649999999999999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649999999999999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649999999999999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649999999999999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649999999999999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649999999999999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649999999999999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649999999999999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649999999999999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649999999999999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649999999999999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15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649999999999999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649999999999999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649999999999999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649999999999999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649999999999999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649999999999999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649999999999999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649999999999999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649999999999999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649999999999999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649999999999999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649999999999999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649999999999999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649999999999999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649999999999999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649999999999999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649999999999999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649999999999999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649999999999999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649999999999999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649999999999999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649999999999999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649999999999999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649999999999999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55" customWidth="1"/>
    <col min="3" max="3" width="45.44140625" style="155" customWidth="1"/>
    <col min="4" max="11" width="9.88671875" style="155" customWidth="1" outlineLevel="1"/>
    <col min="12" max="19" width="9.88671875" style="154" customWidth="1" outlineLevel="1"/>
    <col min="20" max="31" width="9.88671875" style="154" customWidth="1"/>
    <col min="32" max="32" width="8.88671875" style="154"/>
    <col min="33" max="36" width="9.88671875" style="154" customWidth="1" outlineLevel="1"/>
    <col min="37" max="39" width="9.88671875" style="154" customWidth="1"/>
    <col min="40" max="16384" width="8.88671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649999999999999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649999999999999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649999999999999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649999999999999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649999999999999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649999999999999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65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5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649999999999999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649999999999999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649999999999999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649999999999999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649999999999999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649999999999999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649999999999999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649999999999999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649999999999999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649999999999999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649999999999999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649999999999999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649999999999999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649999999999999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649999999999999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15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649999999999999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649999999999999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649999999999999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649999999999999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649999999999999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649999999999999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649999999999999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649999999999999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649999999999999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649999999999999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649999999999999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649999999999999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649999999999999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15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649999999999999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649999999999999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649999999999999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649999999999999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649999999999999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649999999999999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649999999999999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649999999999999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649999999999999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649999999999999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649999999999999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649999999999999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649999999999999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649999999999999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649999999999999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649999999999999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649999999999999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649999999999999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649999999999999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649999999999999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649999999999999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649999999999999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649999999999999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649999999999999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EECFA0-8D7F-4001-8301-988A2552C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2022-08-03T02:10:50Z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