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E6318870-F909-4827-A536-50B6E09CFD9E}" xr6:coauthVersionLast="45" xr6:coauthVersionMax="45" xr10:uidLastSave="{00000000-0000-0000-0000-000000000000}"/>
  <workbookProtection workbookPassword="E59C" lockStructure="1"/>
  <bookViews>
    <workbookView xWindow="-120" yWindow="-120" windowWidth="20730" windowHeight="11160" tabRatio="856" xr2:uid="{00000000-000D-0000-FFFF-FFFF00000000}"/>
  </bookViews>
  <sheets>
    <sheet name="RICOH Data_FY2017～(segment)" sheetId="16" r:id="rId1"/>
    <sheet name="RICOH Data_FY2013～(IFRS)" sheetId="15" r:id="rId2"/>
    <sheet name="RICOH Data_～FY2013(U.S.GAAP)" sheetId="14" r:id="rId3"/>
  </sheets>
  <definedNames>
    <definedName name="_xlnm.Print_Area" localSheetId="1">'RICOH Data_FY2013～(IFRS)'!$A$1:$AB$140</definedName>
    <definedName name="_xlnm.Print_Area" localSheetId="0">'RICOH Data_FY2017～(segment)'!$A$1:$W$145</definedName>
    <definedName name="_xlnm.Print_Titles" localSheetId="2">'RICOH Data_～FY2013(U.S.GAAP)'!$A:$C</definedName>
    <definedName name="_xlnm.Print_Titles" localSheetId="1">'RICOH Data_FY2013～(IFRS)'!$A:$C</definedName>
    <definedName name="_xlnm.Print_Titles" localSheetId="0">'RICOH Data_FY2017～(segment)'!$A:$C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36" i="16" l="1"/>
  <c r="R136" i="16"/>
  <c r="P135" i="16"/>
  <c r="S124" i="16"/>
  <c r="R124" i="16"/>
  <c r="P123" i="16"/>
  <c r="P116" i="16"/>
  <c r="S111" i="16"/>
  <c r="R111" i="16"/>
  <c r="Q111" i="16"/>
  <c r="P110" i="16"/>
  <c r="P101" i="16"/>
  <c r="P103" i="16" s="1"/>
  <c r="P104" i="16" s="1"/>
  <c r="P15" i="16" s="1"/>
  <c r="P95" i="16"/>
  <c r="P90" i="16"/>
  <c r="P81" i="16"/>
  <c r="P75" i="16"/>
  <c r="P82" i="16" s="1"/>
  <c r="S67" i="16"/>
  <c r="R67" i="16"/>
  <c r="P66" i="16"/>
  <c r="P55" i="16"/>
  <c r="S47" i="16"/>
  <c r="R47" i="16"/>
  <c r="P46" i="16"/>
  <c r="S34" i="16"/>
  <c r="R34" i="16"/>
  <c r="P33" i="16"/>
  <c r="P12" i="16"/>
  <c r="P10" i="16"/>
  <c r="V74" i="16" l="1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1" i="16"/>
  <c r="O103" i="16" s="1"/>
  <c r="W103" i="16" s="1"/>
  <c r="O95" i="16"/>
  <c r="W95" i="16" s="1"/>
  <c r="O90" i="16"/>
  <c r="W90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O104" i="16" l="1"/>
  <c r="W104" i="16" s="1"/>
  <c r="O82" i="16"/>
  <c r="W82" i="16" s="1"/>
  <c r="U19" i="16"/>
  <c r="M116" i="16" l="1"/>
  <c r="M111" i="16"/>
  <c r="M101" i="16"/>
  <c r="M103" i="16" s="1"/>
  <c r="M95" i="16"/>
  <c r="M90" i="16"/>
  <c r="M82" i="16"/>
  <c r="M81" i="16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U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J12" i="16"/>
  <c r="U11" i="16"/>
  <c r="H10" i="16"/>
  <c r="V8" i="16"/>
  <c r="U8" i="16"/>
  <c r="F12" i="16" l="1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<sst xmlns="http://schemas.openxmlformats.org/spreadsheetml/2006/main" count="635" uniqueCount="190">
  <si>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</si>
  <si>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</si>
  <si>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</si>
  <si>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</si>
  <si>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</si>
  <si>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</si>
  <si>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</si>
  <si>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</si>
  <si>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</si>
  <si>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</si>
  <si>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</si>
  <si>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</si>
  <si>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</si>
  <si>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</si>
  <si>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</si>
  <si>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</si>
  <si>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</si>
  <si>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</si>
  <si>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</si>
  <si>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</si>
  <si>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</si>
  <si>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</si>
  <si>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</si>
  <si>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</si>
  <si>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</si>
  <si>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</si>
  <si>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</si>
  <si>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</si>
  <si>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</si>
  <si>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</si>
  <si>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</si>
  <si>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</si>
  <si>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</si>
  <si>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</si>
  <si>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</si>
  <si>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</si>
  <si>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</si>
  <si>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</si>
  <si>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</si>
  <si>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</si>
  <si>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</si>
  <si>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</si>
  <si>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</si>
  <si>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</si>
  <si>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</si>
  <si>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</si>
  <si>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</si>
  <si>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</si>
  <si>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</si>
  <si>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</si>
  <si>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</si>
  <si>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</si>
  <si>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</si>
  <si>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</si>
  <si>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</si>
  <si>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</si>
  <si>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</si>
  <si>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</si>
  <si>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</si>
  <si>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</si>
  <si>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</si>
  <si>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</si>
  <si>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</si>
  <si>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</si>
  <si>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</si>
  <si>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</si>
  <si>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</si>
  <si>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</si>
  <si>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</si>
  <si>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</si>
  <si>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</si>
  <si>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</si>
  <si>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</si>
  <si>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</si>
  <si>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</si>
  <si>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</si>
  <si>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</si>
  <si>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</si>
  <si>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</si>
  <si>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</si>
  <si>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</si>
  <si>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</si>
  <si>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</si>
  <si>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</si>
  <si>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</si>
  <si>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</si>
  <si>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</si>
  <si>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</si>
  <si>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</si>
  <si>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</si>
  <si>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</si>
  <si>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</si>
  <si>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</si>
  <si>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</si>
  <si>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</si>
  <si>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</si>
  <si>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</si>
  <si>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</si>
  <si>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</si>
  <si>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</si>
  <si>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</si>
  <si>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</si>
  <si>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</si>
  <si>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</si>
  <si>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</si>
  <si>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</si>
  <si>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</si>
  <si>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</si>
  <si>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</si>
  <si>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</si>
  <si>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</si>
  <si>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</si>
  <si>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</si>
  <si>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</si>
  <si>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</si>
  <si>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</si>
  <si>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</si>
  <si>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</si>
  <si>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</si>
  <si>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</si>
  <si>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</si>
  <si>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</si>
  <si>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</si>
  <si>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</si>
  <si>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</si>
  <si>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</si>
  <si>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</si>
  <si>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</si>
  <si>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</si>
  <si>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</si>
  <si>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</si>
  <si>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</si>
  <si>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</si>
  <si>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</si>
  <si>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</si>
  <si>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</si>
  <si>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</si>
  <si>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</si>
  <si>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</si>
  <si>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</si>
  <si>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</si>
  <si>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</si>
  <si>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</si>
  <si>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</si>
  <si>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</si>
  <si>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</si>
  <si>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</si>
  <si>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</si>
  <si>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</si>
  <si>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</si>
  <si>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</si>
  <si>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</si>
  <si>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</si>
  <si>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</si>
  <si>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</si>
  <si>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</si>
  <si>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</si>
  <si>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</si>
  <si>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</si>
  <si>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</si>
  <si>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</si>
  <si>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</si>
  <si>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</si>
  <si>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</si>
  <si>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</si>
  <si>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</si>
  <si>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</si>
  <si>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</si>
  <si>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</si>
  <si>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</si>
  <si>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</si>
  <si>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</si>
  <si>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</si>
  <si>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</si>
  <si>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</si>
  <si>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</si>
  <si>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</si>
  <si>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</si>
  <si>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</si>
  <si>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</si>
  <si>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</si>
  <si>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</si>
  <si>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</si>
  <si>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</si>
  <si>
    <t>Assets classified as held for sale</t>
    <phoneticPr fontId="3"/>
  </si>
  <si>
    <t>Liabilities directly related to assets held for sale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</si>
  <si>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</si>
  <si>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</si>
  <si>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</si>
  <si>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FY2020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</si>
</sst>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08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178" fontId="7" fillId="0" borderId="5" xfId="3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17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NumberFormat="1" applyFont="1" applyFill="1" applyBorder="1" applyAlignment="1">
      <alignment horizontal="right" vertical="center"/>
    </xf>
    <xf numFmtId="9" fontId="7" fillId="0" borderId="12" xfId="1" applyNumberFormat="1" applyFont="1" applyFill="1" applyBorder="1" applyAlignment="1">
      <alignment horizontal="right" vertical="center"/>
    </xf>
    <xf numFmtId="17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179" fontId="7" fillId="0" borderId="4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37" fontId="7" fillId="0" borderId="17" xfId="0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horizontal="right" vertical="center"/>
    </xf>
    <xf numFmtId="39" fontId="7" fillId="0" borderId="9" xfId="2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180" fontId="7" fillId="0" borderId="2" xfId="3" applyNumberFormat="1" applyFont="1" applyBorder="1" applyAlignment="1">
      <alignment horizontal="center" vertical="center" wrapText="1"/>
    </xf>
    <xf numFmtId="180" fontId="7" fillId="0" borderId="3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7" fontId="7" fillId="0" borderId="11" xfId="0" applyNumberFormat="1" applyFont="1" applyBorder="1" applyAlignment="1">
      <alignment horizontal="center" vertical="center"/>
    </xf>
    <xf numFmtId="0" fontId="7" fillId="3" borderId="0" xfId="3" applyFont="1" applyFill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2" xfId="0" applyNumberFormat="1" applyFont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37" fontId="7" fillId="0" borderId="17" xfId="0" applyNumberFormat="1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0" fontId="7" fillId="0" borderId="12" xfId="3" applyFont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5"/>
  <sheetViews>
    <sheetView showGridLines="0" tabSelected="1" zoomScale="90" zoomScaleNormal="90" zoomScaleSheetLayoutView="85" workbookViewId="0">
      <pane xSplit="3" ySplit="6" topLeftCell="L7" activePane="bottomRight" state="frozen"/>
      <selection pane="topRight" activeCell="D1" sqref="D1"/>
      <selection pane="bottomLeft" activeCell="A7" sqref="A7"/>
      <selection pane="bottomRight" activeCell="P1" sqref="P1"/>
    </sheetView>
  </sheetViews>
  <sheetFormatPr defaultColWidth="8.875" defaultRowHeight="15.75" outlineLevelCol="1"/>
  <cols>
    <col min="1" max="2" width="3.625" style="4" customWidth="1"/>
    <col min="3" max="3" width="60.5" style="4" customWidth="1"/>
    <col min="4" max="15" width="12.125" style="3" customWidth="1"/>
    <col min="16" max="16" width="13.625" style="4" bestFit="1" customWidth="1"/>
    <col min="17" max="18" width="12.25" style="4" hidden="1" customWidth="1" outlineLevel="1"/>
    <col min="19" max="19" width="11.875" style="4" hidden="1" customWidth="1" outlineLevel="1"/>
    <col min="20" max="20" width="6" style="3" customWidth="1" collapsed="1"/>
    <col min="21" max="22" width="12.625" style="3" customWidth="1"/>
    <col min="23" max="23" width="11.875" style="3" customWidth="1"/>
    <col min="24" max="16384" width="8.875" style="4"/>
  </cols>
  <sheetData>
    <row r="1" spans="1:23">
      <c r="A1" s="1" t="s">
        <v>85</v>
      </c>
      <c r="B1" s="2"/>
      <c r="C1" s="2"/>
    </row>
    <row r="2" spans="1:23">
      <c r="A2" s="5"/>
    </row>
    <row r="3" spans="1:23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61"/>
      <c r="Q3" s="6"/>
      <c r="R3" s="6"/>
      <c r="S3" s="6"/>
      <c r="T3" s="232"/>
      <c r="U3" s="7"/>
      <c r="V3" s="8"/>
      <c r="W3" s="9"/>
    </row>
    <row r="4" spans="1:23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1" t="s">
        <v>129</v>
      </c>
      <c r="P4" s="262" t="s">
        <v>189</v>
      </c>
      <c r="Q4" s="263" t="s">
        <v>129</v>
      </c>
      <c r="R4" s="263" t="s">
        <v>129</v>
      </c>
      <c r="S4" s="263" t="s">
        <v>129</v>
      </c>
      <c r="T4" s="232"/>
      <c r="U4" s="235" t="s">
        <v>169</v>
      </c>
      <c r="V4" s="13" t="s">
        <v>170</v>
      </c>
      <c r="W4" s="236" t="s">
        <v>178</v>
      </c>
    </row>
    <row r="5" spans="1:23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6" t="s">
        <v>149</v>
      </c>
      <c r="P5" s="264" t="s">
        <v>152</v>
      </c>
      <c r="Q5" s="265" t="s">
        <v>151</v>
      </c>
      <c r="R5" s="265" t="s">
        <v>150</v>
      </c>
      <c r="S5" s="265" t="s">
        <v>149</v>
      </c>
      <c r="T5" s="232"/>
      <c r="U5" s="237"/>
      <c r="V5" s="18"/>
      <c r="W5" s="238"/>
    </row>
    <row r="6" spans="1:23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P6" s="266"/>
      <c r="Q6" s="267"/>
      <c r="R6" s="267"/>
      <c r="S6" s="267"/>
      <c r="T6" s="21"/>
      <c r="U6" s="21"/>
      <c r="W6" s="23"/>
    </row>
    <row r="7" spans="1:23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5"/>
      <c r="P7" s="268"/>
      <c r="Q7" s="269"/>
      <c r="R7" s="269"/>
      <c r="S7" s="269"/>
      <c r="T7" s="21"/>
      <c r="U7" s="24"/>
      <c r="V7" s="25"/>
      <c r="W7" s="26"/>
    </row>
    <row r="8" spans="1:23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>
        <v>499103</v>
      </c>
      <c r="O8" s="28">
        <v>514698</v>
      </c>
      <c r="P8" s="270">
        <v>352325</v>
      </c>
      <c r="Q8" s="226"/>
      <c r="R8" s="226"/>
      <c r="S8" s="226"/>
      <c r="T8" s="65"/>
      <c r="U8" s="27">
        <f>SUM(D8:G8)</f>
        <v>2063363</v>
      </c>
      <c r="V8" s="28">
        <f>SUM(H8:K8)</f>
        <v>2013228</v>
      </c>
      <c r="W8" s="250">
        <f>SUM(L8:O8)</f>
        <v>2008580</v>
      </c>
    </row>
    <row r="9" spans="1:23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>
        <v>20767</v>
      </c>
      <c r="O9" s="34">
        <v>9625</v>
      </c>
      <c r="P9" s="271">
        <v>-21272</v>
      </c>
      <c r="Q9" s="272"/>
      <c r="R9" s="272"/>
      <c r="S9" s="272"/>
      <c r="T9" s="65"/>
      <c r="U9" s="33">
        <f>U52</f>
        <v>-115676</v>
      </c>
      <c r="V9" s="34">
        <f>V52</f>
        <v>86839</v>
      </c>
      <c r="W9" s="251">
        <f>W52</f>
        <v>79040</v>
      </c>
    </row>
    <row r="10" spans="1:23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>
        <v>4.1608645910763908E-2</v>
      </c>
      <c r="O10" s="37">
        <v>1.8700286381528586E-2</v>
      </c>
      <c r="P10" s="36">
        <f t="shared" ref="P10" si="1">P52/P48</f>
        <v>-6.0376073227843607E-2</v>
      </c>
      <c r="Q10" s="37"/>
      <c r="R10" s="37"/>
      <c r="S10" s="37"/>
      <c r="T10" s="21"/>
      <c r="U10" s="36">
        <f>U52/U48</f>
        <v>-5.6061875685470761E-2</v>
      </c>
      <c r="V10" s="37">
        <f>V52/V48</f>
        <v>4.3134210332858476E-2</v>
      </c>
      <c r="W10" s="38">
        <f>W52/W48</f>
        <v>3.935118342311484E-2</v>
      </c>
    </row>
    <row r="11" spans="1:23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>
        <v>12211</v>
      </c>
      <c r="O11" s="40">
        <v>-1923</v>
      </c>
      <c r="P11" s="273">
        <v>-18659</v>
      </c>
      <c r="Q11" s="274"/>
      <c r="R11" s="274"/>
      <c r="S11" s="274"/>
      <c r="T11" s="65"/>
      <c r="U11" s="39">
        <f>U60</f>
        <v>-135372</v>
      </c>
      <c r="V11" s="40">
        <f>V60</f>
        <v>49526</v>
      </c>
      <c r="W11" s="252">
        <f>W60</f>
        <v>39546</v>
      </c>
    </row>
    <row r="12" spans="1:23" s="22" customFormat="1" ht="16.5" customHeight="1" thickBot="1">
      <c r="A12" s="42"/>
      <c r="B12" s="42" t="s">
        <v>125</v>
      </c>
      <c r="C12" s="42"/>
      <c r="D12" s="43">
        <f t="shared" ref="D12" si="2">D11/D48</f>
        <v>2.1919031956795388E-2</v>
      </c>
      <c r="E12" s="44">
        <f>E11/E48</f>
        <v>-1.2382060332176568E-2</v>
      </c>
      <c r="F12" s="44">
        <f t="shared" ref="F12:H12" si="3">F11/F48</f>
        <v>2.4756312299101406E-2</v>
      </c>
      <c r="G12" s="45">
        <f t="shared" si="3"/>
        <v>-0.27908868106944368</v>
      </c>
      <c r="H12" s="43">
        <f t="shared" si="3"/>
        <v>1.8906587363017886E-2</v>
      </c>
      <c r="I12" s="44">
        <f>I11/I48</f>
        <v>5.3814878266534756E-2</v>
      </c>
      <c r="J12" s="44">
        <f t="shared" ref="J12:M12" si="4">J11/J48</f>
        <v>2.9106435618870899E-2</v>
      </c>
      <c r="K12" s="45">
        <f t="shared" si="4"/>
        <v>-2.1134948651811746E-3</v>
      </c>
      <c r="L12" s="43">
        <f t="shared" si="4"/>
        <v>3.2713225364056069E-2</v>
      </c>
      <c r="M12" s="44">
        <f t="shared" si="4"/>
        <v>2.6362500821773716E-2</v>
      </c>
      <c r="N12" s="44">
        <v>2.4465891809906971E-2</v>
      </c>
      <c r="O12" s="44">
        <v>-3.7361715025121529E-3</v>
      </c>
      <c r="P12" s="43">
        <f t="shared" ref="P12" si="5">P11/P48</f>
        <v>-5.295962534591641E-2</v>
      </c>
      <c r="Q12" s="44"/>
      <c r="R12" s="44"/>
      <c r="S12" s="44"/>
      <c r="T12" s="21"/>
      <c r="U12" s="43">
        <f>U60/U48</f>
        <v>-6.5607457340274108E-2</v>
      </c>
      <c r="V12" s="44">
        <f>V60/V48</f>
        <v>2.4600293657747657E-2</v>
      </c>
      <c r="W12" s="45">
        <f>W60/W48</f>
        <v>1.9688536179788708E-2</v>
      </c>
    </row>
    <row r="13" spans="1:23" ht="18.75" customHeight="1" thickBot="1">
      <c r="A13" s="46" t="s">
        <v>69</v>
      </c>
      <c r="B13" s="47"/>
      <c r="C13" s="47"/>
      <c r="D13" s="48">
        <f t="shared" ref="D13" si="6">D116</f>
        <v>6764</v>
      </c>
      <c r="E13" s="49">
        <v>-18008</v>
      </c>
      <c r="F13" s="49">
        <f t="shared" ref="F13:H13" si="7">F116</f>
        <v>10939</v>
      </c>
      <c r="G13" s="50">
        <f t="shared" si="7"/>
        <v>29516</v>
      </c>
      <c r="H13" s="48">
        <f t="shared" si="7"/>
        <v>48677</v>
      </c>
      <c r="I13" s="49">
        <v>-12236</v>
      </c>
      <c r="J13" s="49">
        <f t="shared" ref="J13:M13" si="8">J116</f>
        <v>-5622</v>
      </c>
      <c r="K13" s="50">
        <f t="shared" si="8"/>
        <v>5197</v>
      </c>
      <c r="L13" s="48">
        <f t="shared" si="8"/>
        <v>-6041</v>
      </c>
      <c r="M13" s="49">
        <f t="shared" si="8"/>
        <v>-47528</v>
      </c>
      <c r="N13" s="49">
        <v>-12763</v>
      </c>
      <c r="O13" s="49">
        <v>18442</v>
      </c>
      <c r="P13" s="275">
        <v>15899</v>
      </c>
      <c r="Q13" s="276"/>
      <c r="R13" s="276"/>
      <c r="S13" s="276"/>
      <c r="T13" s="65"/>
      <c r="U13" s="48">
        <f>U116</f>
        <v>29211</v>
      </c>
      <c r="V13" s="49">
        <f>V116</f>
        <v>36016</v>
      </c>
      <c r="W13" s="253">
        <f>W116</f>
        <v>-47890</v>
      </c>
    </row>
    <row r="14" spans="1:23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3"/>
      <c r="P14" s="52"/>
      <c r="Q14" s="53"/>
      <c r="R14" s="53"/>
      <c r="S14" s="53"/>
      <c r="T14" s="148"/>
      <c r="U14" s="239" t="s">
        <v>90</v>
      </c>
      <c r="V14" s="55">
        <f>V11/((U101+V101)/2)</f>
        <v>5.3770013386590175E-2</v>
      </c>
      <c r="W14" s="240">
        <f>W11/((V101+W101)/2)</f>
        <v>4.268441424152216E-2</v>
      </c>
    </row>
    <row r="15" spans="1:23" s="56" customFormat="1" ht="16.5" customHeight="1">
      <c r="B15" s="56" t="s">
        <v>53</v>
      </c>
      <c r="D15" s="36">
        <f t="shared" ref="D15:M15" si="9">D101/D104</f>
        <v>0.38061741842474045</v>
      </c>
      <c r="E15" s="37">
        <f t="shared" si="9"/>
        <v>0.37977610231763859</v>
      </c>
      <c r="F15" s="37">
        <f t="shared" si="9"/>
        <v>0.38329137644484168</v>
      </c>
      <c r="G15" s="38">
        <f t="shared" si="9"/>
        <v>0.3443978296346501</v>
      </c>
      <c r="H15" s="36">
        <f t="shared" si="9"/>
        <v>0.34291887812514737</v>
      </c>
      <c r="I15" s="37">
        <f t="shared" si="9"/>
        <v>0.35659852268480052</v>
      </c>
      <c r="J15" s="37">
        <f t="shared" si="9"/>
        <v>0.35462233361582429</v>
      </c>
      <c r="K15" s="38">
        <f t="shared" si="9"/>
        <v>0.34221351479487966</v>
      </c>
      <c r="L15" s="36">
        <f t="shared" si="9"/>
        <v>0.33165350271325406</v>
      </c>
      <c r="M15" s="37">
        <f t="shared" si="9"/>
        <v>0.32395544025209055</v>
      </c>
      <c r="N15" s="37">
        <v>0.32842477028523542</v>
      </c>
      <c r="O15" s="37">
        <v>0.32095011760521264</v>
      </c>
      <c r="P15" s="36">
        <f t="shared" ref="P15" si="10">P101/P104</f>
        <v>0.49208587445090729</v>
      </c>
      <c r="Q15" s="37"/>
      <c r="R15" s="37"/>
      <c r="S15" s="37"/>
      <c r="T15" s="233"/>
      <c r="U15" s="36">
        <f>U101/U104</f>
        <v>0.3443978296346501</v>
      </c>
      <c r="V15" s="37">
        <f>V101/V104</f>
        <v>0.34221351479487966</v>
      </c>
      <c r="W15" s="38">
        <f>W101/W104</f>
        <v>0.32095011760521264</v>
      </c>
    </row>
    <row r="16" spans="1:23" s="14" customFormat="1" ht="19.7" customHeight="1" collapsed="1">
      <c r="A16" s="86"/>
      <c r="B16" s="86" t="s">
        <v>142</v>
      </c>
      <c r="C16" s="86"/>
      <c r="D16" s="108">
        <v>877051</v>
      </c>
      <c r="E16" s="95">
        <v>912851</v>
      </c>
      <c r="F16" s="95">
        <v>912284</v>
      </c>
      <c r="G16" s="109">
        <v>881901</v>
      </c>
      <c r="H16" s="108">
        <v>901470</v>
      </c>
      <c r="I16" s="95">
        <v>889339</v>
      </c>
      <c r="J16" s="95">
        <v>902000</v>
      </c>
      <c r="K16" s="109">
        <v>933419</v>
      </c>
      <c r="L16" s="108">
        <v>959063</v>
      </c>
      <c r="M16" s="95">
        <v>1022260</v>
      </c>
      <c r="N16" s="95">
        <v>1034082</v>
      </c>
      <c r="O16" s="109">
        <v>179664</v>
      </c>
      <c r="P16" s="277">
        <v>217311</v>
      </c>
      <c r="Q16" s="278"/>
      <c r="R16" s="278"/>
      <c r="S16" s="278"/>
      <c r="T16" s="65"/>
      <c r="U16" s="108">
        <f>U85+U91</f>
        <v>881901</v>
      </c>
      <c r="V16" s="95">
        <f>V85+V91</f>
        <v>933419</v>
      </c>
      <c r="W16" s="254">
        <f>W85+W91</f>
        <v>179664</v>
      </c>
    </row>
    <row r="17" spans="1:23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26"/>
      <c r="Q17" s="226"/>
      <c r="R17" s="226"/>
      <c r="S17" s="226"/>
      <c r="T17" s="57"/>
      <c r="U17" s="28"/>
      <c r="V17" s="28"/>
      <c r="W17" s="226"/>
    </row>
    <row r="18" spans="1:23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279"/>
      <c r="Q18" s="279"/>
      <c r="R18" s="279"/>
      <c r="S18" s="279"/>
      <c r="T18" s="60"/>
      <c r="U18" s="59"/>
      <c r="V18" s="59"/>
      <c r="W18" s="227"/>
    </row>
    <row r="19" spans="1:23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80">
        <v>21698.638621609392</v>
      </c>
      <c r="Q19" s="281"/>
      <c r="R19" s="281"/>
      <c r="S19" s="281"/>
      <c r="T19" s="27"/>
      <c r="U19" s="39">
        <f>SUM(D19:G19)</f>
        <v>111015</v>
      </c>
      <c r="V19" s="40">
        <f>SUM(H19:K19)</f>
        <v>111013</v>
      </c>
      <c r="W19" s="252">
        <f t="shared" ref="W19:W21" si="11">SUM(L19:O19)</f>
        <v>102850.576503815</v>
      </c>
    </row>
    <row r="20" spans="1:23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>
        <v>16067</v>
      </c>
      <c r="O20" s="57">
        <v>13970</v>
      </c>
      <c r="P20" s="282">
        <v>11392.286489149395</v>
      </c>
      <c r="Q20" s="283"/>
      <c r="R20" s="283"/>
      <c r="S20" s="283"/>
      <c r="T20" s="27"/>
      <c r="U20" s="27">
        <f>SUM(D20:G20)</f>
        <v>68436</v>
      </c>
      <c r="V20" s="28">
        <f t="shared" ref="V20" si="12">SUM(H20:K20)</f>
        <v>65437</v>
      </c>
      <c r="W20" s="250">
        <f t="shared" si="11"/>
        <v>62528</v>
      </c>
    </row>
    <row r="21" spans="1:23" s="61" customFormat="1" ht="17.25" customHeight="1">
      <c r="B21" s="75" t="s">
        <v>48</v>
      </c>
      <c r="C21" s="75"/>
      <c r="D21" s="105">
        <v>13579</v>
      </c>
      <c r="E21" s="106">
        <v>14809</v>
      </c>
      <c r="F21" s="106">
        <v>17749</v>
      </c>
      <c r="G21" s="107">
        <v>26148</v>
      </c>
      <c r="H21" s="105">
        <v>14404</v>
      </c>
      <c r="I21" s="106">
        <v>21200</v>
      </c>
      <c r="J21" s="106">
        <v>14868</v>
      </c>
      <c r="K21" s="107">
        <v>21990</v>
      </c>
      <c r="L21" s="105">
        <v>14776.666862718699</v>
      </c>
      <c r="M21" s="106">
        <v>23373</v>
      </c>
      <c r="N21" s="106">
        <v>22859</v>
      </c>
      <c r="O21" s="107">
        <v>25587</v>
      </c>
      <c r="P21" s="284">
        <v>11999.973196805566</v>
      </c>
      <c r="Q21" s="285"/>
      <c r="R21" s="285"/>
      <c r="S21" s="285"/>
      <c r="T21" s="27"/>
      <c r="U21" s="108">
        <f>SUM(D21:G21)</f>
        <v>72285</v>
      </c>
      <c r="V21" s="95">
        <v>72462</v>
      </c>
      <c r="W21" s="254">
        <f t="shared" si="11"/>
        <v>86595.666862718703</v>
      </c>
    </row>
    <row r="22" spans="1:23" s="61" customFormat="1" ht="14.45" customHeight="1">
      <c r="V22" s="68"/>
    </row>
    <row r="23" spans="1:23" s="22" customFormat="1" ht="15" customHeight="1">
      <c r="A23" s="67" t="s">
        <v>0</v>
      </c>
      <c r="P23" s="267"/>
      <c r="Q23" s="267"/>
      <c r="R23" s="267"/>
      <c r="S23" s="267"/>
      <c r="V23" s="20"/>
    </row>
    <row r="24" spans="1:23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/>
      <c r="R24" s="70"/>
      <c r="S24" s="70"/>
      <c r="T24" s="73"/>
      <c r="U24" s="69">
        <v>33.700000000000003</v>
      </c>
      <c r="V24" s="70">
        <v>31.9</v>
      </c>
      <c r="W24" s="71">
        <v>31.6</v>
      </c>
    </row>
    <row r="25" spans="1:23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/>
      <c r="R25" s="72"/>
      <c r="S25" s="72"/>
      <c r="T25" s="73"/>
      <c r="U25" s="73">
        <v>64</v>
      </c>
      <c r="V25" s="72">
        <v>60.7</v>
      </c>
      <c r="W25" s="74">
        <v>58.4</v>
      </c>
    </row>
    <row r="26" spans="1:23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/>
      <c r="R26" s="77"/>
      <c r="S26" s="77"/>
      <c r="T26" s="73"/>
      <c r="U26" s="76">
        <v>97.8</v>
      </c>
      <c r="V26" s="77">
        <v>92.6</v>
      </c>
      <c r="W26" s="78">
        <v>90.1</v>
      </c>
    </row>
    <row r="27" spans="1:23">
      <c r="W27" s="79"/>
    </row>
    <row r="28" spans="1:23">
      <c r="W28" s="79"/>
    </row>
    <row r="29" spans="1:23">
      <c r="W29" s="79"/>
    </row>
    <row r="30" spans="1:23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286"/>
      <c r="Q30" s="286"/>
      <c r="R30" s="286"/>
      <c r="S30" s="286"/>
      <c r="U30" s="82"/>
      <c r="V30" s="82"/>
      <c r="W30" s="82"/>
    </row>
    <row r="31" spans="1:23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287"/>
      <c r="Q31" s="287"/>
      <c r="R31" s="287"/>
      <c r="S31" s="287"/>
      <c r="U31" s="83"/>
      <c r="V31" s="83"/>
      <c r="W31" s="83"/>
    </row>
    <row r="32" spans="1:23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8"/>
      <c r="P32" s="261"/>
      <c r="Q32" s="6"/>
      <c r="R32" s="6"/>
      <c r="S32" s="288"/>
      <c r="T32" s="232"/>
      <c r="U32" s="7"/>
      <c r="V32" s="8"/>
      <c r="W32" s="9"/>
    </row>
    <row r="33" spans="1:23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4"/>
      <c r="P33" s="262" t="str">
        <f>P4</f>
        <v>FY2020</v>
      </c>
      <c r="Q33" s="86"/>
      <c r="R33" s="86"/>
      <c r="S33" s="289"/>
      <c r="T33" s="232"/>
      <c r="U33" s="235" t="str">
        <f>U4</f>
        <v>FY2017</v>
      </c>
      <c r="V33" s="13" t="str">
        <f>V4</f>
        <v>FY2018</v>
      </c>
      <c r="W33" s="236" t="str">
        <f>W4</f>
        <v>FY2019</v>
      </c>
    </row>
    <row r="34" spans="1:23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">
        <v>150</v>
      </c>
      <c r="O34" s="16" t="str">
        <f>O5</f>
        <v>Q4</v>
      </c>
      <c r="P34" s="264" t="s">
        <v>152</v>
      </c>
      <c r="Q34" s="265" t="s">
        <v>151</v>
      </c>
      <c r="R34" s="265" t="str">
        <f>R5</f>
        <v>Q3</v>
      </c>
      <c r="S34" s="290" t="str">
        <f>S5</f>
        <v>Q4</v>
      </c>
      <c r="T34" s="232"/>
      <c r="U34" s="237"/>
      <c r="V34" s="18"/>
      <c r="W34" s="238"/>
    </row>
    <row r="35" spans="1:23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89"/>
      <c r="P35" s="88"/>
      <c r="Q35" s="291"/>
      <c r="R35" s="291"/>
      <c r="S35" s="90"/>
      <c r="T35" s="21"/>
      <c r="U35" s="241">
        <v>-186.75</v>
      </c>
      <c r="V35" s="94">
        <v>68.319999999999993</v>
      </c>
      <c r="W35" s="255">
        <v>54.58</v>
      </c>
    </row>
    <row r="36" spans="1:23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89"/>
      <c r="P36" s="88"/>
      <c r="Q36" s="291"/>
      <c r="R36" s="291"/>
      <c r="S36" s="90"/>
      <c r="T36" s="21"/>
      <c r="U36" s="242" t="s">
        <v>90</v>
      </c>
      <c r="V36" s="247" t="s">
        <v>90</v>
      </c>
      <c r="W36" s="243">
        <v>54.58</v>
      </c>
    </row>
    <row r="37" spans="1:23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89"/>
      <c r="P37" s="88"/>
      <c r="Q37" s="291"/>
      <c r="R37" s="291"/>
      <c r="S37" s="90"/>
      <c r="T37" s="21"/>
      <c r="U37" s="241">
        <v>15</v>
      </c>
      <c r="V37" s="94">
        <v>23</v>
      </c>
      <c r="W37" s="255">
        <v>26</v>
      </c>
    </row>
    <row r="38" spans="1:23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89"/>
      <c r="P38" s="88"/>
      <c r="Q38" s="291"/>
      <c r="R38" s="291"/>
      <c r="S38" s="90"/>
      <c r="T38" s="21"/>
      <c r="U38" s="244">
        <f>U37/U35</f>
        <v>-8.0321285140562249E-2</v>
      </c>
      <c r="V38" s="151">
        <f>V37/V35</f>
        <v>0.33665105386416866</v>
      </c>
      <c r="W38" s="245">
        <f>W37/W35</f>
        <v>0.47636496885305973</v>
      </c>
    </row>
    <row r="39" spans="1:23" s="22" customFormat="1" ht="15" customHeight="1">
      <c r="A39" s="20"/>
      <c r="B39" s="20" t="s">
        <v>35</v>
      </c>
      <c r="C39" s="20"/>
      <c r="D39" s="229"/>
      <c r="E39" s="230"/>
      <c r="F39" s="230"/>
      <c r="G39" s="231"/>
      <c r="H39" s="229"/>
      <c r="I39" s="230"/>
      <c r="J39" s="230"/>
      <c r="K39" s="231"/>
      <c r="L39" s="229"/>
      <c r="M39" s="230"/>
      <c r="N39" s="230"/>
      <c r="O39" s="231"/>
      <c r="P39" s="229"/>
      <c r="Q39" s="230"/>
      <c r="R39" s="230"/>
      <c r="S39" s="231"/>
      <c r="T39" s="21"/>
      <c r="U39" s="246">
        <v>1254.79</v>
      </c>
      <c r="V39" s="248">
        <v>1286.56</v>
      </c>
      <c r="W39" s="260">
        <v>1270.47</v>
      </c>
    </row>
    <row r="40" spans="1:23">
      <c r="W40" s="79"/>
    </row>
    <row r="41" spans="1:23">
      <c r="W41" s="79"/>
    </row>
    <row r="42" spans="1:23">
      <c r="W42" s="79"/>
    </row>
    <row r="43" spans="1:23" ht="25.7" customHeight="1">
      <c r="A43" s="1" t="s">
        <v>87</v>
      </c>
      <c r="B43" s="2"/>
      <c r="C43" s="2"/>
      <c r="W43" s="79"/>
    </row>
    <row r="44" spans="1:23" ht="13.9" customHeight="1">
      <c r="A44" s="5"/>
      <c r="W44" s="79"/>
    </row>
    <row r="45" spans="1:23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61"/>
      <c r="Q45" s="6"/>
      <c r="R45" s="6"/>
      <c r="S45" s="288"/>
      <c r="T45" s="232"/>
      <c r="U45" s="7"/>
      <c r="V45" s="8"/>
      <c r="W45" s="9"/>
    </row>
    <row r="46" spans="1:23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P46" s="262" t="str">
        <f>P4</f>
        <v>FY2020</v>
      </c>
      <c r="Q46" s="86"/>
      <c r="R46" s="86"/>
      <c r="S46" s="289"/>
      <c r="T46" s="232"/>
      <c r="U46" s="235" t="str">
        <f>U4</f>
        <v>FY2017</v>
      </c>
      <c r="V46" s="13" t="str">
        <f>V4</f>
        <v>FY2018</v>
      </c>
      <c r="W46" s="236" t="str">
        <f>W4</f>
        <v>FY2019</v>
      </c>
    </row>
    <row r="47" spans="1:23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">
        <v>150</v>
      </c>
      <c r="O47" s="17" t="str">
        <f>O5</f>
        <v>Q4</v>
      </c>
      <c r="P47" s="264" t="s">
        <v>152</v>
      </c>
      <c r="Q47" s="265" t="s">
        <v>151</v>
      </c>
      <c r="R47" s="265" t="str">
        <f>R5</f>
        <v>Q3</v>
      </c>
      <c r="S47" s="290" t="str">
        <f>S5</f>
        <v>Q4</v>
      </c>
      <c r="T47" s="232"/>
      <c r="U47" s="237"/>
      <c r="V47" s="18"/>
      <c r="W47" s="238"/>
    </row>
    <row r="48" spans="1:23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3">+F8</f>
        <v>517363</v>
      </c>
      <c r="G48" s="29">
        <f t="shared" si="13"/>
        <v>547163</v>
      </c>
      <c r="H48" s="39">
        <f>+H8</f>
        <v>490940</v>
      </c>
      <c r="I48" s="28">
        <f>+I8</f>
        <v>497316</v>
      </c>
      <c r="J48" s="28">
        <f t="shared" ref="J48:K48" si="14">+J8</f>
        <v>501195</v>
      </c>
      <c r="K48" s="29">
        <f t="shared" si="14"/>
        <v>523777</v>
      </c>
      <c r="L48" s="39">
        <v>477605</v>
      </c>
      <c r="M48" s="28">
        <v>517174</v>
      </c>
      <c r="N48" s="28">
        <v>499103</v>
      </c>
      <c r="O48" s="29">
        <v>514698</v>
      </c>
      <c r="P48" s="273">
        <v>352325</v>
      </c>
      <c r="Q48" s="226"/>
      <c r="R48" s="226"/>
      <c r="S48" s="250"/>
      <c r="T48" s="65"/>
      <c r="U48" s="27">
        <f t="shared" ref="U48:U56" si="15">SUM(D48:G48)</f>
        <v>2063363</v>
      </c>
      <c r="V48" s="28">
        <f>SUM(H48:K48)</f>
        <v>2013228</v>
      </c>
      <c r="W48" s="250">
        <f t="shared" ref="W48:W56" si="16">SUM(L48:O48)</f>
        <v>2008580</v>
      </c>
    </row>
    <row r="49" spans="1:23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17">+F48-F50</f>
        <v>313847</v>
      </c>
      <c r="G49" s="29">
        <f t="shared" si="17"/>
        <v>350101</v>
      </c>
      <c r="H49" s="27">
        <f>+H48-H50</f>
        <v>296500</v>
      </c>
      <c r="I49" s="28">
        <f>+I48-I50</f>
        <v>307863</v>
      </c>
      <c r="J49" s="28">
        <f t="shared" ref="J49:K49" si="18">+J48-J50</f>
        <v>310019</v>
      </c>
      <c r="K49" s="29">
        <f t="shared" si="18"/>
        <v>331963</v>
      </c>
      <c r="L49" s="27">
        <v>293196</v>
      </c>
      <c r="M49" s="28">
        <v>334210</v>
      </c>
      <c r="N49" s="28">
        <v>317128</v>
      </c>
      <c r="O49" s="29">
        <v>342469</v>
      </c>
      <c r="P49" s="270">
        <v>230252</v>
      </c>
      <c r="Q49" s="226"/>
      <c r="R49" s="226"/>
      <c r="S49" s="250"/>
      <c r="T49" s="65"/>
      <c r="U49" s="27">
        <f t="shared" si="15"/>
        <v>1272357</v>
      </c>
      <c r="V49" s="28">
        <f>SUM(H49:K49)</f>
        <v>1246345</v>
      </c>
      <c r="W49" s="250">
        <f t="shared" si="16"/>
        <v>1287003</v>
      </c>
    </row>
    <row r="50" spans="1:23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>
        <v>181975</v>
      </c>
      <c r="O50" s="35">
        <v>172229</v>
      </c>
      <c r="P50" s="271">
        <v>122073</v>
      </c>
      <c r="Q50" s="272"/>
      <c r="R50" s="272"/>
      <c r="S50" s="251"/>
      <c r="T50" s="65"/>
      <c r="U50" s="33">
        <f t="shared" si="15"/>
        <v>791006</v>
      </c>
      <c r="V50" s="34">
        <f t="shared" ref="V50:V56" si="19">SUM(H50:K50)</f>
        <v>766883</v>
      </c>
      <c r="W50" s="251">
        <f t="shared" si="16"/>
        <v>721577</v>
      </c>
    </row>
    <row r="51" spans="1:23" ht="19.7" customHeight="1">
      <c r="A51" s="4" t="s">
        <v>59</v>
      </c>
      <c r="D51" s="27">
        <f>+D50-D52</f>
        <v>181066</v>
      </c>
      <c r="E51" s="28">
        <f t="shared" ref="E51:G51" si="20">+E50-E52</f>
        <v>187347</v>
      </c>
      <c r="F51" s="28">
        <f t="shared" si="20"/>
        <v>177497</v>
      </c>
      <c r="G51" s="29">
        <f t="shared" si="20"/>
        <v>360772</v>
      </c>
      <c r="H51" s="27">
        <f>+H50-H52</f>
        <v>174728</v>
      </c>
      <c r="I51" s="28">
        <f t="shared" ref="I51:K51" si="21">+I50-I52</f>
        <v>157157</v>
      </c>
      <c r="J51" s="28">
        <f t="shared" si="21"/>
        <v>164005</v>
      </c>
      <c r="K51" s="29">
        <f t="shared" si="21"/>
        <v>184154</v>
      </c>
      <c r="L51" s="27">
        <v>156843</v>
      </c>
      <c r="M51" s="28">
        <f t="shared" ref="M51" si="22">+M50-M52</f>
        <v>161882</v>
      </c>
      <c r="N51" s="28">
        <v>161208</v>
      </c>
      <c r="O51" s="29">
        <v>162604</v>
      </c>
      <c r="P51" s="270">
        <v>143345</v>
      </c>
      <c r="Q51" s="226"/>
      <c r="R51" s="226"/>
      <c r="S51" s="250"/>
      <c r="T51" s="65"/>
      <c r="U51" s="27">
        <f t="shared" si="15"/>
        <v>906682</v>
      </c>
      <c r="V51" s="28">
        <f t="shared" si="19"/>
        <v>680044</v>
      </c>
      <c r="W51" s="250">
        <f t="shared" si="16"/>
        <v>642537</v>
      </c>
    </row>
    <row r="52" spans="1:23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23">+E9</f>
        <v>3085</v>
      </c>
      <c r="F52" s="34">
        <f t="shared" si="23"/>
        <v>26019</v>
      </c>
      <c r="G52" s="35">
        <f t="shared" si="23"/>
        <v>-163710</v>
      </c>
      <c r="H52" s="33">
        <f>+H9</f>
        <v>19712</v>
      </c>
      <c r="I52" s="34">
        <f t="shared" ref="I52:K52" si="24">+I9</f>
        <v>32296</v>
      </c>
      <c r="J52" s="34">
        <f t="shared" si="24"/>
        <v>27171</v>
      </c>
      <c r="K52" s="35">
        <f t="shared" si="24"/>
        <v>7660</v>
      </c>
      <c r="L52" s="33">
        <v>27566</v>
      </c>
      <c r="M52" s="34">
        <v>21082</v>
      </c>
      <c r="N52" s="34">
        <v>20767</v>
      </c>
      <c r="O52" s="35">
        <v>9625</v>
      </c>
      <c r="P52" s="271">
        <v>-21272</v>
      </c>
      <c r="Q52" s="272"/>
      <c r="R52" s="272"/>
      <c r="S52" s="251"/>
      <c r="T52" s="65"/>
      <c r="U52" s="33">
        <f t="shared" si="15"/>
        <v>-115676</v>
      </c>
      <c r="V52" s="34">
        <f t="shared" si="19"/>
        <v>86839</v>
      </c>
      <c r="W52" s="251">
        <f t="shared" si="16"/>
        <v>79040</v>
      </c>
    </row>
    <row r="53" spans="1:23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>
        <v>1461</v>
      </c>
      <c r="O53" s="29">
        <v>565</v>
      </c>
      <c r="P53" s="270">
        <v>838</v>
      </c>
      <c r="Q53" s="226"/>
      <c r="R53" s="226"/>
      <c r="S53" s="250"/>
      <c r="T53" s="65"/>
      <c r="U53" s="27">
        <f t="shared" si="15"/>
        <v>4123</v>
      </c>
      <c r="V53" s="28">
        <f t="shared" si="19"/>
        <v>4598</v>
      </c>
      <c r="W53" s="250">
        <f t="shared" si="16"/>
        <v>4926</v>
      </c>
    </row>
    <row r="54" spans="1:23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>
        <v>747</v>
      </c>
      <c r="O54" s="29">
        <v>2768</v>
      </c>
      <c r="P54" s="270">
        <v>2668</v>
      </c>
      <c r="Q54" s="226"/>
      <c r="R54" s="226"/>
      <c r="S54" s="250"/>
      <c r="T54" s="65"/>
      <c r="U54" s="27">
        <f t="shared" si="15"/>
        <v>12831</v>
      </c>
      <c r="V54" s="28">
        <f t="shared" si="19"/>
        <v>7965</v>
      </c>
      <c r="W54" s="250">
        <f t="shared" si="16"/>
        <v>8319</v>
      </c>
    </row>
    <row r="55" spans="1:23" ht="19.7" customHeight="1">
      <c r="A55" s="32" t="s">
        <v>60</v>
      </c>
      <c r="B55" s="32"/>
      <c r="C55" s="32"/>
      <c r="D55" s="33">
        <f t="shared" ref="D55:M55" si="25">-D53+D54</f>
        <v>2140</v>
      </c>
      <c r="E55" s="34">
        <f t="shared" si="25"/>
        <v>2137</v>
      </c>
      <c r="F55" s="34">
        <f t="shared" si="25"/>
        <v>643</v>
      </c>
      <c r="G55" s="35">
        <f t="shared" si="25"/>
        <v>3788</v>
      </c>
      <c r="H55" s="33">
        <f t="shared" si="25"/>
        <v>1956</v>
      </c>
      <c r="I55" s="34">
        <f t="shared" si="25"/>
        <v>205</v>
      </c>
      <c r="J55" s="34">
        <f t="shared" si="25"/>
        <v>628</v>
      </c>
      <c r="K55" s="35">
        <f t="shared" si="25"/>
        <v>578</v>
      </c>
      <c r="L55" s="33">
        <f t="shared" si="25"/>
        <v>1428</v>
      </c>
      <c r="M55" s="34">
        <f t="shared" si="25"/>
        <v>476</v>
      </c>
      <c r="N55" s="34">
        <v>-714</v>
      </c>
      <c r="O55" s="35">
        <f t="shared" ref="O55" si="26">-O53+O54</f>
        <v>2203</v>
      </c>
      <c r="P55" s="271">
        <f>-P53+P54</f>
        <v>1830</v>
      </c>
      <c r="Q55" s="272"/>
      <c r="R55" s="272"/>
      <c r="S55" s="251"/>
      <c r="T55" s="65"/>
      <c r="U55" s="33">
        <f t="shared" si="15"/>
        <v>8708</v>
      </c>
      <c r="V55" s="34">
        <f t="shared" si="19"/>
        <v>3367</v>
      </c>
      <c r="W55" s="251">
        <f t="shared" si="16"/>
        <v>3393</v>
      </c>
    </row>
    <row r="56" spans="1:23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>
        <v>141</v>
      </c>
      <c r="O56" s="29">
        <v>1</v>
      </c>
      <c r="P56" s="270">
        <v>490</v>
      </c>
      <c r="Q56" s="226"/>
      <c r="R56" s="226"/>
      <c r="S56" s="250"/>
      <c r="T56" s="65"/>
      <c r="U56" s="27">
        <f t="shared" si="15"/>
        <v>202</v>
      </c>
      <c r="V56" s="28">
        <f t="shared" si="19"/>
        <v>492</v>
      </c>
      <c r="W56" s="250">
        <f t="shared" si="16"/>
        <v>244</v>
      </c>
    </row>
    <row r="57" spans="1:23" ht="19.7" customHeight="1">
      <c r="A57" s="32" t="s">
        <v>182</v>
      </c>
      <c r="B57" s="32"/>
      <c r="C57" s="32"/>
      <c r="D57" s="33">
        <f t="shared" ref="D57:H57" si="27">D52-D55+D56</f>
        <v>16814</v>
      </c>
      <c r="E57" s="34">
        <f>E52-E55+E56</f>
        <v>958</v>
      </c>
      <c r="F57" s="34">
        <f t="shared" si="27"/>
        <v>25393</v>
      </c>
      <c r="G57" s="35">
        <f t="shared" si="27"/>
        <v>-167347</v>
      </c>
      <c r="H57" s="33">
        <f t="shared" si="27"/>
        <v>17926</v>
      </c>
      <c r="I57" s="34">
        <f>I52-I55+I56</f>
        <v>32151</v>
      </c>
      <c r="J57" s="34">
        <f t="shared" ref="J57:K57" si="28">J52-J55+J56</f>
        <v>26820</v>
      </c>
      <c r="K57" s="35">
        <f t="shared" si="28"/>
        <v>7067</v>
      </c>
      <c r="L57" s="33">
        <v>26076</v>
      </c>
      <c r="M57" s="34">
        <f t="shared" ref="M57" si="29">M52-M55+M56</f>
        <v>20770</v>
      </c>
      <c r="N57" s="34">
        <v>21622</v>
      </c>
      <c r="O57" s="35">
        <v>7423</v>
      </c>
      <c r="P57" s="271">
        <v>-22612</v>
      </c>
      <c r="Q57" s="272"/>
      <c r="R57" s="272"/>
      <c r="S57" s="251"/>
      <c r="T57" s="65"/>
      <c r="U57" s="33">
        <f>U52-U55+U56</f>
        <v>-124182</v>
      </c>
      <c r="V57" s="34">
        <f>V52-V55+V56</f>
        <v>83964</v>
      </c>
      <c r="W57" s="251">
        <f>W52-W55+W56</f>
        <v>75891</v>
      </c>
    </row>
    <row r="58" spans="1:23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>
        <v>7741</v>
      </c>
      <c r="O58" s="35">
        <v>9103</v>
      </c>
      <c r="P58" s="271">
        <v>-3949</v>
      </c>
      <c r="Q58" s="272"/>
      <c r="R58" s="272"/>
      <c r="S58" s="251"/>
      <c r="T58" s="65"/>
      <c r="U58" s="33">
        <f>SUM(D58:G58)</f>
        <v>5457</v>
      </c>
      <c r="V58" s="34">
        <f>SUM(H58:K58)</f>
        <v>28587</v>
      </c>
      <c r="W58" s="251">
        <f t="shared" ref="W58:W60" si="30">SUM(L58:O58)</f>
        <v>31478</v>
      </c>
    </row>
    <row r="59" spans="1:23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>
        <v>1670</v>
      </c>
      <c r="O59" s="35">
        <v>243</v>
      </c>
      <c r="P59" s="271">
        <v>-4</v>
      </c>
      <c r="Q59" s="272"/>
      <c r="R59" s="272"/>
      <c r="S59" s="251"/>
      <c r="T59" s="65"/>
      <c r="U59" s="33">
        <v>5733</v>
      </c>
      <c r="V59" s="34">
        <f>SUM(H59:K59)</f>
        <v>5851</v>
      </c>
      <c r="W59" s="251">
        <f t="shared" si="30"/>
        <v>4867</v>
      </c>
    </row>
    <row r="60" spans="1:23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31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32">J57-J58-J59</f>
        <v>14588</v>
      </c>
      <c r="K60" s="99">
        <f t="shared" si="32"/>
        <v>-1107</v>
      </c>
      <c r="L60" s="97">
        <v>15624</v>
      </c>
      <c r="M60" s="98">
        <f t="shared" ref="M60" si="33">M57-M58-M59</f>
        <v>13634</v>
      </c>
      <c r="N60" s="98">
        <v>12211</v>
      </c>
      <c r="O60" s="99">
        <v>-1923</v>
      </c>
      <c r="P60" s="292">
        <v>-18659</v>
      </c>
      <c r="Q60" s="293"/>
      <c r="R60" s="293"/>
      <c r="S60" s="256"/>
      <c r="T60" s="65"/>
      <c r="U60" s="97">
        <v>-135372</v>
      </c>
      <c r="V60" s="98">
        <f>SUM(H60:K60)</f>
        <v>49526</v>
      </c>
      <c r="W60" s="256">
        <f t="shared" si="30"/>
        <v>39546</v>
      </c>
    </row>
    <row r="61" spans="1:23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294"/>
      <c r="Q61" s="294"/>
      <c r="R61" s="294"/>
      <c r="S61" s="294"/>
      <c r="U61" s="100"/>
      <c r="V61" s="100"/>
      <c r="W61" s="249"/>
    </row>
    <row r="62" spans="1:23">
      <c r="W62" s="79"/>
    </row>
    <row r="63" spans="1:23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T63" s="102"/>
      <c r="U63" s="102"/>
      <c r="V63" s="102"/>
      <c r="W63" s="103"/>
    </row>
    <row r="64" spans="1:23">
      <c r="A64" s="3"/>
      <c r="B64" s="3"/>
      <c r="C64" s="3"/>
      <c r="W64" s="79"/>
    </row>
    <row r="65" spans="1:23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8"/>
      <c r="P65" s="261"/>
      <c r="Q65" s="6"/>
      <c r="R65" s="6"/>
      <c r="S65" s="288"/>
      <c r="T65" s="232"/>
      <c r="U65" s="7"/>
      <c r="V65" s="8"/>
      <c r="W65" s="9"/>
    </row>
    <row r="66" spans="1:23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4"/>
      <c r="P66" s="262" t="str">
        <f>P4</f>
        <v>FY2020</v>
      </c>
      <c r="Q66" s="86"/>
      <c r="R66" s="86"/>
      <c r="S66" s="289"/>
      <c r="T66" s="232"/>
      <c r="U66" s="235" t="str">
        <f>U4</f>
        <v>FY2017</v>
      </c>
      <c r="V66" s="13" t="str">
        <f>V4</f>
        <v>FY2018</v>
      </c>
      <c r="W66" s="236" t="str">
        <f>W4</f>
        <v>FY2019</v>
      </c>
    </row>
    <row r="67" spans="1:23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">
        <v>150</v>
      </c>
      <c r="O67" s="16" t="str">
        <f>O5</f>
        <v>Q4</v>
      </c>
      <c r="P67" s="264" t="s">
        <v>152</v>
      </c>
      <c r="Q67" s="265" t="s">
        <v>151</v>
      </c>
      <c r="R67" s="265" t="str">
        <f>R5</f>
        <v>Q3</v>
      </c>
      <c r="S67" s="290" t="str">
        <f>S5</f>
        <v>Q4</v>
      </c>
      <c r="T67" s="232"/>
      <c r="U67" s="237"/>
      <c r="V67" s="18"/>
      <c r="W67" s="238"/>
    </row>
    <row r="68" spans="1:23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>
        <v>229248</v>
      </c>
      <c r="O68" s="28">
        <v>262834</v>
      </c>
      <c r="P68" s="270">
        <v>320015</v>
      </c>
      <c r="Q68" s="226"/>
      <c r="R68" s="226"/>
      <c r="S68" s="250"/>
      <c r="T68" s="65"/>
      <c r="U68" s="27">
        <f>G68</f>
        <v>160568</v>
      </c>
      <c r="V68" s="28">
        <f>K68</f>
        <v>240099</v>
      </c>
      <c r="W68" s="250">
        <f t="shared" ref="W68:W82" si="34">O68</f>
        <v>262834</v>
      </c>
    </row>
    <row r="69" spans="1:23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>
        <v>64</v>
      </c>
      <c r="O69" s="28">
        <v>50</v>
      </c>
      <c r="P69" s="270">
        <v>62</v>
      </c>
      <c r="Q69" s="226"/>
      <c r="R69" s="226"/>
      <c r="S69" s="250"/>
      <c r="T69" s="65"/>
      <c r="U69" s="27">
        <f t="shared" ref="U69:U82" si="35">G69</f>
        <v>68</v>
      </c>
      <c r="V69" s="28">
        <f t="shared" ref="V69:V82" si="36">K69</f>
        <v>70</v>
      </c>
      <c r="W69" s="250">
        <f t="shared" si="34"/>
        <v>50</v>
      </c>
    </row>
    <row r="70" spans="1:23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>
        <v>584298</v>
      </c>
      <c r="O70" s="28">
        <v>392780</v>
      </c>
      <c r="P70" s="270">
        <v>327569</v>
      </c>
      <c r="Q70" s="226"/>
      <c r="R70" s="226"/>
      <c r="S70" s="250"/>
      <c r="T70" s="65"/>
      <c r="U70" s="27">
        <f t="shared" si="35"/>
        <v>589741</v>
      </c>
      <c r="V70" s="28">
        <f t="shared" si="36"/>
        <v>604804</v>
      </c>
      <c r="W70" s="250">
        <f t="shared" si="34"/>
        <v>392780</v>
      </c>
    </row>
    <row r="71" spans="1:23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>
        <v>301447</v>
      </c>
      <c r="O71" s="28">
        <v>87226</v>
      </c>
      <c r="P71" s="270">
        <v>88272</v>
      </c>
      <c r="Q71" s="226"/>
      <c r="R71" s="226"/>
      <c r="S71" s="250"/>
      <c r="T71" s="65"/>
      <c r="U71" s="27">
        <f t="shared" si="35"/>
        <v>291144</v>
      </c>
      <c r="V71" s="28">
        <f t="shared" si="36"/>
        <v>294351</v>
      </c>
      <c r="W71" s="250">
        <f t="shared" si="34"/>
        <v>87226</v>
      </c>
    </row>
    <row r="72" spans="1:23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>
        <v>238885</v>
      </c>
      <c r="O72" s="28">
        <v>201248</v>
      </c>
      <c r="P72" s="270">
        <v>212903</v>
      </c>
      <c r="Q72" s="226"/>
      <c r="R72" s="226"/>
      <c r="S72" s="250"/>
      <c r="T72" s="65"/>
      <c r="U72" s="27">
        <f t="shared" si="35"/>
        <v>180484</v>
      </c>
      <c r="V72" s="28">
        <f t="shared" si="36"/>
        <v>207748</v>
      </c>
      <c r="W72" s="250">
        <f t="shared" si="34"/>
        <v>201248</v>
      </c>
    </row>
    <row r="73" spans="1:23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40107</v>
      </c>
      <c r="L73" s="27">
        <v>48843</v>
      </c>
      <c r="M73" s="28">
        <v>46715</v>
      </c>
      <c r="N73" s="28">
        <v>43746</v>
      </c>
      <c r="O73" s="28">
        <v>36428</v>
      </c>
      <c r="P73" s="270">
        <v>40016</v>
      </c>
      <c r="Q73" s="226"/>
      <c r="R73" s="226"/>
      <c r="S73" s="250"/>
      <c r="T73" s="65"/>
      <c r="U73" s="27">
        <f t="shared" si="35"/>
        <v>105973</v>
      </c>
      <c r="V73" s="28">
        <f t="shared" si="36"/>
        <v>40107</v>
      </c>
      <c r="W73" s="250">
        <f t="shared" si="34"/>
        <v>36428</v>
      </c>
    </row>
    <row r="74" spans="1:23" s="14" customFormat="1" ht="19.7" customHeight="1">
      <c r="B74" s="79" t="s">
        <v>184</v>
      </c>
      <c r="C74" s="79"/>
      <c r="D74" s="27"/>
      <c r="E74" s="28"/>
      <c r="F74" s="28"/>
      <c r="G74" s="29"/>
      <c r="H74" s="27"/>
      <c r="I74" s="28"/>
      <c r="J74" s="28"/>
      <c r="K74" s="29">
        <v>2583</v>
      </c>
      <c r="L74" s="27"/>
      <c r="M74" s="28"/>
      <c r="N74" s="28"/>
      <c r="O74" s="28">
        <v>1125582</v>
      </c>
      <c r="P74" s="270"/>
      <c r="Q74" s="226"/>
      <c r="R74" s="226"/>
      <c r="S74" s="250"/>
      <c r="T74" s="65"/>
      <c r="U74" s="27"/>
      <c r="V74" s="28">
        <f t="shared" si="36"/>
        <v>2583</v>
      </c>
      <c r="W74" s="250">
        <f t="shared" si="34"/>
        <v>1125582</v>
      </c>
    </row>
    <row r="75" spans="1:23" s="14" customFormat="1" ht="19.7" customHeight="1">
      <c r="A75" s="32"/>
      <c r="B75" s="32"/>
      <c r="C75" s="32" t="s">
        <v>37</v>
      </c>
      <c r="D75" s="33">
        <f t="shared" ref="D75:I75" si="37">SUM(D68:D73)</f>
        <v>1263029</v>
      </c>
      <c r="E75" s="34">
        <f t="shared" si="37"/>
        <v>1291949</v>
      </c>
      <c r="F75" s="34">
        <f>SUM(F68:F73)</f>
        <v>1308669</v>
      </c>
      <c r="G75" s="35">
        <f t="shared" si="37"/>
        <v>1327978</v>
      </c>
      <c r="H75" s="33">
        <f t="shared" si="37"/>
        <v>1360452</v>
      </c>
      <c r="I75" s="34">
        <f t="shared" si="37"/>
        <v>1353940</v>
      </c>
      <c r="J75" s="34">
        <f>SUM(J68:J73)</f>
        <v>1343032</v>
      </c>
      <c r="K75" s="35">
        <f>SUM(K68:K74)</f>
        <v>1389762</v>
      </c>
      <c r="L75" s="33">
        <f t="shared" ref="L75:N75" si="38">SUM(L68:L74)</f>
        <v>1368085</v>
      </c>
      <c r="M75" s="34">
        <f t="shared" si="38"/>
        <v>1398742</v>
      </c>
      <c r="N75" s="34">
        <f t="shared" si="38"/>
        <v>1397688</v>
      </c>
      <c r="O75" s="34">
        <f>SUM(O68:O74)</f>
        <v>2106148</v>
      </c>
      <c r="P75" s="271">
        <f t="shared" ref="P75" si="39">SUM(P68:P74)</f>
        <v>988837</v>
      </c>
      <c r="Q75" s="272"/>
      <c r="R75" s="272"/>
      <c r="S75" s="251"/>
      <c r="T75" s="65"/>
      <c r="U75" s="33">
        <f t="shared" si="35"/>
        <v>1327978</v>
      </c>
      <c r="V75" s="34">
        <f t="shared" si="36"/>
        <v>1389762</v>
      </c>
      <c r="W75" s="251">
        <f t="shared" si="34"/>
        <v>2106148</v>
      </c>
    </row>
    <row r="76" spans="1:23" s="14" customFormat="1" ht="19.7" customHeight="1">
      <c r="B76" s="14" t="s">
        <v>102</v>
      </c>
      <c r="D76" s="27">
        <v>264442</v>
      </c>
      <c r="E76" s="28">
        <v>265070</v>
      </c>
      <c r="F76" s="28">
        <v>260409</v>
      </c>
      <c r="G76" s="29">
        <v>250005</v>
      </c>
      <c r="H76" s="27">
        <v>240087</v>
      </c>
      <c r="I76" s="28">
        <v>245928</v>
      </c>
      <c r="J76" s="28">
        <v>245073</v>
      </c>
      <c r="K76" s="29">
        <v>250287</v>
      </c>
      <c r="L76" s="27">
        <v>242603</v>
      </c>
      <c r="M76" s="28">
        <v>254873</v>
      </c>
      <c r="N76" s="28">
        <v>259519</v>
      </c>
      <c r="O76" s="28">
        <v>201569</v>
      </c>
      <c r="P76" s="270">
        <v>204074</v>
      </c>
      <c r="Q76" s="226"/>
      <c r="R76" s="226"/>
      <c r="S76" s="250"/>
      <c r="T76" s="65"/>
      <c r="U76" s="27">
        <f t="shared" si="35"/>
        <v>250005</v>
      </c>
      <c r="V76" s="28">
        <f t="shared" si="36"/>
        <v>250287</v>
      </c>
      <c r="W76" s="250">
        <f t="shared" si="34"/>
        <v>201569</v>
      </c>
    </row>
    <row r="77" spans="1:23" s="14" customFormat="1" ht="19.7" customHeight="1">
      <c r="B77" s="14" t="s">
        <v>179</v>
      </c>
      <c r="D77" s="27"/>
      <c r="E77" s="28"/>
      <c r="F77" s="28"/>
      <c r="G77" s="29"/>
      <c r="H77" s="27"/>
      <c r="I77" s="28"/>
      <c r="J77" s="28"/>
      <c r="K77" s="29"/>
      <c r="L77" s="27">
        <v>73717</v>
      </c>
      <c r="M77" s="28">
        <v>69839</v>
      </c>
      <c r="N77" s="28">
        <v>65152</v>
      </c>
      <c r="O77" s="28">
        <v>59425</v>
      </c>
      <c r="P77" s="270">
        <v>64825</v>
      </c>
      <c r="Q77" s="226"/>
      <c r="R77" s="226"/>
      <c r="S77" s="250"/>
      <c r="T77" s="65"/>
      <c r="U77" s="27"/>
      <c r="V77" s="28"/>
      <c r="W77" s="250">
        <f t="shared" si="34"/>
        <v>59425</v>
      </c>
    </row>
    <row r="78" spans="1:23" s="14" customFormat="1" ht="19.7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>
        <v>231844</v>
      </c>
      <c r="N78" s="28">
        <v>234423</v>
      </c>
      <c r="O78" s="28">
        <v>231898</v>
      </c>
      <c r="P78" s="270">
        <v>231535</v>
      </c>
      <c r="Q78" s="226"/>
      <c r="R78" s="226"/>
      <c r="S78" s="250"/>
      <c r="T78" s="65"/>
      <c r="U78" s="27">
        <f>G78</f>
        <v>217130</v>
      </c>
      <c r="V78" s="28">
        <f>K78</f>
        <v>219806</v>
      </c>
      <c r="W78" s="250">
        <f t="shared" si="34"/>
        <v>231898</v>
      </c>
    </row>
    <row r="79" spans="1:23" s="14" customFormat="1" ht="19.7" customHeight="1">
      <c r="B79" s="14" t="s">
        <v>101</v>
      </c>
      <c r="D79" s="27">
        <v>665812</v>
      </c>
      <c r="E79" s="28">
        <v>670779</v>
      </c>
      <c r="F79" s="28">
        <v>674527</v>
      </c>
      <c r="G79" s="29">
        <v>689629</v>
      </c>
      <c r="H79" s="27">
        <v>689605</v>
      </c>
      <c r="I79" s="28">
        <v>697386</v>
      </c>
      <c r="J79" s="28">
        <v>687967</v>
      </c>
      <c r="K79" s="29">
        <v>708295</v>
      </c>
      <c r="L79" s="27">
        <v>709283</v>
      </c>
      <c r="M79" s="28">
        <v>727488</v>
      </c>
      <c r="N79" s="28">
        <v>743969</v>
      </c>
      <c r="O79" s="28">
        <v>139181</v>
      </c>
      <c r="P79" s="270">
        <v>134734</v>
      </c>
      <c r="Q79" s="226"/>
      <c r="R79" s="226"/>
      <c r="S79" s="250"/>
      <c r="T79" s="65"/>
      <c r="U79" s="27">
        <f t="shared" si="35"/>
        <v>689629</v>
      </c>
      <c r="V79" s="28">
        <f t="shared" si="36"/>
        <v>708295</v>
      </c>
      <c r="W79" s="250">
        <f t="shared" si="34"/>
        <v>139181</v>
      </c>
    </row>
    <row r="80" spans="1:23" s="14" customFormat="1" ht="19.7" customHeight="1">
      <c r="B80" s="14" t="s">
        <v>104</v>
      </c>
      <c r="D80" s="27">
        <v>198478</v>
      </c>
      <c r="E80" s="28">
        <v>207095</v>
      </c>
      <c r="F80" s="28">
        <v>212040</v>
      </c>
      <c r="G80" s="29">
        <f>3703+26985+36806+88794</f>
        <v>156288</v>
      </c>
      <c r="H80" s="27">
        <f>3756+29123+43820+90135</f>
        <v>166834</v>
      </c>
      <c r="I80" s="28">
        <f>12349+28457+47608+96365</f>
        <v>184779</v>
      </c>
      <c r="J80" s="28">
        <f>12625+25116+40582+89725</f>
        <v>168048</v>
      </c>
      <c r="K80" s="29">
        <v>156982</v>
      </c>
      <c r="L80" s="27">
        <v>167301</v>
      </c>
      <c r="M80" s="28">
        <v>169205</v>
      </c>
      <c r="N80" s="28">
        <v>172595</v>
      </c>
      <c r="O80" s="28">
        <v>129424</v>
      </c>
      <c r="P80" s="270">
        <v>197864</v>
      </c>
      <c r="Q80" s="226"/>
      <c r="R80" s="226"/>
      <c r="S80" s="250"/>
      <c r="T80" s="65"/>
      <c r="U80" s="27">
        <f t="shared" si="35"/>
        <v>156288</v>
      </c>
      <c r="V80" s="28">
        <f t="shared" si="36"/>
        <v>156982</v>
      </c>
      <c r="W80" s="250">
        <f t="shared" si="34"/>
        <v>129424</v>
      </c>
    </row>
    <row r="81" spans="1:23" s="14" customFormat="1" ht="19.7" customHeight="1">
      <c r="A81" s="32"/>
      <c r="B81" s="32"/>
      <c r="C81" s="32" t="s">
        <v>105</v>
      </c>
      <c r="D81" s="33">
        <f t="shared" ref="D81:L81" si="40">SUM(D76:D80)</f>
        <v>1517808</v>
      </c>
      <c r="E81" s="34">
        <f t="shared" si="40"/>
        <v>1534074</v>
      </c>
      <c r="F81" s="34">
        <f t="shared" si="40"/>
        <v>1536712</v>
      </c>
      <c r="G81" s="35">
        <f t="shared" si="40"/>
        <v>1313052</v>
      </c>
      <c r="H81" s="33">
        <f t="shared" si="40"/>
        <v>1310862</v>
      </c>
      <c r="I81" s="34">
        <f t="shared" si="40"/>
        <v>1345687</v>
      </c>
      <c r="J81" s="34">
        <f t="shared" si="40"/>
        <v>1319000</v>
      </c>
      <c r="K81" s="35">
        <f t="shared" si="40"/>
        <v>1335370</v>
      </c>
      <c r="L81" s="33">
        <f t="shared" si="40"/>
        <v>1409576</v>
      </c>
      <c r="M81" s="34">
        <f t="shared" ref="M81" si="41">SUM(M76:M80)</f>
        <v>1453249</v>
      </c>
      <c r="N81" s="34">
        <v>1475658</v>
      </c>
      <c r="O81" s="34">
        <f t="shared" ref="O81" si="42">SUM(O76:O80)</f>
        <v>761497</v>
      </c>
      <c r="P81" s="271">
        <f t="shared" ref="P81" si="43">SUM(P76:P80)</f>
        <v>833032</v>
      </c>
      <c r="Q81" s="272"/>
      <c r="R81" s="272"/>
      <c r="S81" s="251"/>
      <c r="T81" s="65"/>
      <c r="U81" s="33">
        <f t="shared" si="35"/>
        <v>1313052</v>
      </c>
      <c r="V81" s="34">
        <f t="shared" si="36"/>
        <v>1335370</v>
      </c>
      <c r="W81" s="251">
        <f t="shared" si="34"/>
        <v>761497</v>
      </c>
    </row>
    <row r="82" spans="1:23" s="14" customFormat="1" ht="19.7" customHeight="1" thickBot="1">
      <c r="A82" s="96"/>
      <c r="B82" s="96"/>
      <c r="C82" s="96" t="s">
        <v>39</v>
      </c>
      <c r="D82" s="97">
        <f t="shared" ref="D82:L82" si="44">SUM(D75,D81)</f>
        <v>2780837</v>
      </c>
      <c r="E82" s="98">
        <f t="shared" si="44"/>
        <v>2826023</v>
      </c>
      <c r="F82" s="98">
        <f t="shared" si="44"/>
        <v>2845381</v>
      </c>
      <c r="G82" s="99">
        <f t="shared" si="44"/>
        <v>2641030</v>
      </c>
      <c r="H82" s="97">
        <f t="shared" si="44"/>
        <v>2671314</v>
      </c>
      <c r="I82" s="98">
        <f t="shared" si="44"/>
        <v>2699627</v>
      </c>
      <c r="J82" s="98">
        <f t="shared" si="44"/>
        <v>2662032</v>
      </c>
      <c r="K82" s="99">
        <f t="shared" si="44"/>
        <v>2725132</v>
      </c>
      <c r="L82" s="97">
        <f t="shared" si="44"/>
        <v>2777661</v>
      </c>
      <c r="M82" s="98">
        <f t="shared" ref="M82" si="45">SUM(M75,M81)</f>
        <v>2851991</v>
      </c>
      <c r="N82" s="98">
        <v>2873346</v>
      </c>
      <c r="O82" s="98">
        <f t="shared" ref="O82:P82" si="46">SUM(O75,O81)</f>
        <v>2867645</v>
      </c>
      <c r="P82" s="292">
        <f t="shared" si="46"/>
        <v>1821869</v>
      </c>
      <c r="Q82" s="293"/>
      <c r="R82" s="293"/>
      <c r="S82" s="256"/>
      <c r="T82" s="65"/>
      <c r="U82" s="97">
        <f t="shared" si="35"/>
        <v>2641030</v>
      </c>
      <c r="V82" s="98">
        <f t="shared" si="36"/>
        <v>2725132</v>
      </c>
      <c r="W82" s="256">
        <f t="shared" si="34"/>
        <v>2867645</v>
      </c>
    </row>
    <row r="83" spans="1:23" s="14" customFormat="1" ht="19.7" customHeight="1">
      <c r="D83" s="28"/>
      <c r="E83" s="28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57"/>
      <c r="U83" s="61"/>
      <c r="V83" s="61"/>
      <c r="W83" s="61"/>
    </row>
    <row r="84" spans="1:23" s="14" customFormat="1" ht="27.2" customHeight="1">
      <c r="A84" s="86" t="s">
        <v>10</v>
      </c>
      <c r="B84" s="86"/>
      <c r="C84" s="8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57"/>
      <c r="P84" s="285"/>
      <c r="Q84" s="285"/>
      <c r="R84" s="285"/>
      <c r="S84" s="285"/>
      <c r="T84" s="57"/>
      <c r="U84" s="106"/>
      <c r="V84" s="106"/>
      <c r="W84" s="228"/>
    </row>
    <row r="85" spans="1:23" s="14" customFormat="1" ht="19.7" customHeight="1">
      <c r="B85" s="14" t="s">
        <v>106</v>
      </c>
      <c r="D85" s="27">
        <v>223723</v>
      </c>
      <c r="E85" s="28">
        <v>234763</v>
      </c>
      <c r="F85" s="28">
        <v>209760</v>
      </c>
      <c r="G85" s="29">
        <v>223194</v>
      </c>
      <c r="H85" s="27">
        <v>272604</v>
      </c>
      <c r="I85" s="28">
        <v>270008</v>
      </c>
      <c r="J85" s="28">
        <v>303241</v>
      </c>
      <c r="K85" s="29">
        <v>266957</v>
      </c>
      <c r="L85" s="27">
        <v>238141</v>
      </c>
      <c r="M85" s="28">
        <v>286054</v>
      </c>
      <c r="N85" s="28">
        <v>260183</v>
      </c>
      <c r="O85" s="40">
        <v>51492</v>
      </c>
      <c r="P85" s="270">
        <v>43479</v>
      </c>
      <c r="Q85" s="226"/>
      <c r="R85" s="226"/>
      <c r="S85" s="250"/>
      <c r="T85" s="65"/>
      <c r="U85" s="39">
        <f t="shared" ref="U85:U104" si="47">G85</f>
        <v>223194</v>
      </c>
      <c r="V85" s="40">
        <f t="shared" ref="V85:V104" si="48">K85</f>
        <v>266957</v>
      </c>
      <c r="W85" s="252">
        <f t="shared" ref="W85:W104" si="49">O85</f>
        <v>51492</v>
      </c>
    </row>
    <row r="86" spans="1:23" s="14" customFormat="1" ht="19.7" customHeight="1">
      <c r="B86" s="14" t="s">
        <v>107</v>
      </c>
      <c r="D86" s="27">
        <v>278223</v>
      </c>
      <c r="E86" s="28">
        <v>271365</v>
      </c>
      <c r="F86" s="28">
        <v>270679</v>
      </c>
      <c r="G86" s="29">
        <v>300724</v>
      </c>
      <c r="H86" s="27">
        <v>288745</v>
      </c>
      <c r="I86" s="28">
        <v>291932</v>
      </c>
      <c r="J86" s="28">
        <v>283237</v>
      </c>
      <c r="K86" s="29">
        <v>306189</v>
      </c>
      <c r="L86" s="27">
        <v>277090</v>
      </c>
      <c r="M86" s="28">
        <v>299405</v>
      </c>
      <c r="N86" s="28">
        <v>291426</v>
      </c>
      <c r="O86" s="28">
        <v>246055</v>
      </c>
      <c r="P86" s="270">
        <v>238744</v>
      </c>
      <c r="Q86" s="226"/>
      <c r="R86" s="226"/>
      <c r="S86" s="250"/>
      <c r="T86" s="65"/>
      <c r="U86" s="27">
        <f t="shared" si="47"/>
        <v>300724</v>
      </c>
      <c r="V86" s="28">
        <f t="shared" si="48"/>
        <v>306189</v>
      </c>
      <c r="W86" s="250">
        <f t="shared" si="49"/>
        <v>246055</v>
      </c>
    </row>
    <row r="87" spans="1:23" s="14" customFormat="1" ht="19.7" customHeight="1">
      <c r="B87" s="14" t="s">
        <v>180</v>
      </c>
      <c r="D87" s="27"/>
      <c r="E87" s="28"/>
      <c r="F87" s="28"/>
      <c r="G87" s="29"/>
      <c r="H87" s="27"/>
      <c r="I87" s="28"/>
      <c r="J87" s="28"/>
      <c r="K87" s="29"/>
      <c r="L87" s="27">
        <v>29094</v>
      </c>
      <c r="M87" s="28">
        <v>29897</v>
      </c>
      <c r="N87" s="28">
        <v>31142</v>
      </c>
      <c r="O87" s="28">
        <v>27230</v>
      </c>
      <c r="P87" s="270">
        <v>28817</v>
      </c>
      <c r="Q87" s="226"/>
      <c r="R87" s="226"/>
      <c r="S87" s="250"/>
      <c r="T87" s="65"/>
      <c r="U87" s="27"/>
      <c r="V87" s="28"/>
      <c r="W87" s="250">
        <f t="shared" si="49"/>
        <v>27230</v>
      </c>
    </row>
    <row r="88" spans="1:23" s="14" customFormat="1" ht="19.7" customHeight="1">
      <c r="B88" s="14" t="s">
        <v>108</v>
      </c>
      <c r="D88" s="27">
        <v>276169</v>
      </c>
      <c r="E88" s="28">
        <v>274168</v>
      </c>
      <c r="F88" s="28">
        <f>258317+7754</f>
        <v>266071</v>
      </c>
      <c r="G88" s="29">
        <f>453+17871+12235+234045</f>
        <v>264604</v>
      </c>
      <c r="H88" s="27">
        <f>485+17032+13979+239876+14132</f>
        <v>285504</v>
      </c>
      <c r="I88" s="28">
        <f>562+15428+16238+239872</f>
        <v>272100</v>
      </c>
      <c r="J88" s="28">
        <f>419+11155+15170+227512</f>
        <v>254256</v>
      </c>
      <c r="K88" s="29">
        <f>521+15455+12277+242799</f>
        <v>271052</v>
      </c>
      <c r="L88" s="27">
        <v>272238</v>
      </c>
      <c r="M88" s="28">
        <v>263752</v>
      </c>
      <c r="N88" s="28">
        <v>260679</v>
      </c>
      <c r="O88" s="28">
        <v>255050</v>
      </c>
      <c r="P88" s="270">
        <v>246403</v>
      </c>
      <c r="Q88" s="226"/>
      <c r="R88" s="226"/>
      <c r="S88" s="250"/>
      <c r="T88" s="65"/>
      <c r="U88" s="27">
        <f t="shared" si="47"/>
        <v>264604</v>
      </c>
      <c r="V88" s="28">
        <f t="shared" si="48"/>
        <v>271052</v>
      </c>
      <c r="W88" s="250">
        <f t="shared" si="49"/>
        <v>255050</v>
      </c>
    </row>
    <row r="89" spans="1:23" s="14" customFormat="1" ht="19.7" customHeight="1">
      <c r="B89" s="79" t="s">
        <v>185</v>
      </c>
      <c r="C89" s="79"/>
      <c r="D89" s="27"/>
      <c r="E89" s="28"/>
      <c r="F89" s="28"/>
      <c r="G89" s="29"/>
      <c r="H89" s="27"/>
      <c r="I89" s="28"/>
      <c r="J89" s="28"/>
      <c r="K89" s="29"/>
      <c r="L89" s="27"/>
      <c r="M89" s="28"/>
      <c r="N89" s="28"/>
      <c r="O89" s="28">
        <v>969069</v>
      </c>
      <c r="P89" s="270"/>
      <c r="Q89" s="226"/>
      <c r="R89" s="226"/>
      <c r="S89" s="250"/>
      <c r="T89" s="65"/>
      <c r="U89" s="27"/>
      <c r="V89" s="28"/>
      <c r="W89" s="250">
        <f t="shared" si="49"/>
        <v>969069</v>
      </c>
    </row>
    <row r="90" spans="1:23" s="14" customFormat="1" ht="19.7" customHeight="1">
      <c r="A90" s="32"/>
      <c r="B90" s="32"/>
      <c r="C90" s="32" t="s">
        <v>14</v>
      </c>
      <c r="D90" s="33">
        <f t="shared" ref="D90:G90" si="50">SUM(D85:D88)</f>
        <v>778115</v>
      </c>
      <c r="E90" s="34">
        <f t="shared" si="50"/>
        <v>780296</v>
      </c>
      <c r="F90" s="34">
        <f t="shared" si="50"/>
        <v>746510</v>
      </c>
      <c r="G90" s="35">
        <f t="shared" si="50"/>
        <v>788522</v>
      </c>
      <c r="H90" s="33">
        <f t="shared" ref="H90:M90" si="51">SUM(H85:H88)</f>
        <v>846853</v>
      </c>
      <c r="I90" s="34">
        <f t="shared" si="51"/>
        <v>834040</v>
      </c>
      <c r="J90" s="34">
        <f t="shared" si="51"/>
        <v>840734</v>
      </c>
      <c r="K90" s="35">
        <f t="shared" si="51"/>
        <v>844198</v>
      </c>
      <c r="L90" s="33">
        <f t="shared" si="51"/>
        <v>816563</v>
      </c>
      <c r="M90" s="34">
        <f t="shared" si="51"/>
        <v>879108</v>
      </c>
      <c r="N90" s="34">
        <v>843430</v>
      </c>
      <c r="O90" s="34">
        <f>SUM(O85:O89)</f>
        <v>1548896</v>
      </c>
      <c r="P90" s="271">
        <f t="shared" ref="P90" si="52">SUM(P85:P89)</f>
        <v>557443</v>
      </c>
      <c r="Q90" s="272"/>
      <c r="R90" s="272"/>
      <c r="S90" s="251"/>
      <c r="T90" s="65"/>
      <c r="U90" s="33">
        <f t="shared" si="47"/>
        <v>788522</v>
      </c>
      <c r="V90" s="34">
        <f t="shared" si="48"/>
        <v>844198</v>
      </c>
      <c r="W90" s="251">
        <f t="shared" si="49"/>
        <v>1548896</v>
      </c>
    </row>
    <row r="91" spans="1:23" s="14" customFormat="1" ht="19.7" customHeight="1">
      <c r="A91" s="4"/>
      <c r="B91" s="4" t="s">
        <v>106</v>
      </c>
      <c r="C91" s="4"/>
      <c r="D91" s="27">
        <v>653328</v>
      </c>
      <c r="E91" s="28">
        <v>678088</v>
      </c>
      <c r="F91" s="28">
        <v>702524</v>
      </c>
      <c r="G91" s="29">
        <v>658707</v>
      </c>
      <c r="H91" s="27">
        <v>628866</v>
      </c>
      <c r="I91" s="28">
        <v>619331</v>
      </c>
      <c r="J91" s="28">
        <v>598759</v>
      </c>
      <c r="K91" s="29">
        <v>666462</v>
      </c>
      <c r="L91" s="27">
        <v>720922</v>
      </c>
      <c r="M91" s="28">
        <v>736206</v>
      </c>
      <c r="N91" s="28">
        <v>773899</v>
      </c>
      <c r="O91" s="28">
        <v>128172</v>
      </c>
      <c r="P91" s="270">
        <v>173832</v>
      </c>
      <c r="Q91" s="226"/>
      <c r="R91" s="226"/>
      <c r="S91" s="250"/>
      <c r="T91" s="65"/>
      <c r="U91" s="27">
        <f t="shared" si="47"/>
        <v>658707</v>
      </c>
      <c r="V91" s="28">
        <f t="shared" si="48"/>
        <v>666462</v>
      </c>
      <c r="W91" s="250">
        <f t="shared" si="49"/>
        <v>128172</v>
      </c>
    </row>
    <row r="92" spans="1:23" s="14" customFormat="1" ht="19.7" customHeight="1">
      <c r="A92" s="4"/>
      <c r="B92" s="4" t="s">
        <v>180</v>
      </c>
      <c r="C92" s="4"/>
      <c r="D92" s="27"/>
      <c r="E92" s="28"/>
      <c r="F92" s="28"/>
      <c r="G92" s="29"/>
      <c r="H92" s="27"/>
      <c r="I92" s="28"/>
      <c r="J92" s="28"/>
      <c r="K92" s="29"/>
      <c r="L92" s="27">
        <v>47194</v>
      </c>
      <c r="M92" s="28">
        <v>45465</v>
      </c>
      <c r="N92" s="28">
        <v>39742</v>
      </c>
      <c r="O92" s="28">
        <v>38741</v>
      </c>
      <c r="P92" s="270">
        <v>44954</v>
      </c>
      <c r="Q92" s="226"/>
      <c r="R92" s="226"/>
      <c r="S92" s="250"/>
      <c r="T92" s="65"/>
      <c r="U92" s="27"/>
      <c r="V92" s="28"/>
      <c r="W92" s="250">
        <f t="shared" si="49"/>
        <v>38741</v>
      </c>
    </row>
    <row r="93" spans="1:23" s="14" customFormat="1" ht="19.7" customHeight="1">
      <c r="B93" s="14" t="s">
        <v>109</v>
      </c>
      <c r="D93" s="27">
        <v>121176</v>
      </c>
      <c r="E93" s="28">
        <v>118530</v>
      </c>
      <c r="F93" s="28">
        <v>118205</v>
      </c>
      <c r="G93" s="29">
        <v>104998</v>
      </c>
      <c r="H93" s="27">
        <v>102430</v>
      </c>
      <c r="I93" s="28">
        <v>100612</v>
      </c>
      <c r="J93" s="28">
        <v>98746</v>
      </c>
      <c r="K93" s="29">
        <v>105288</v>
      </c>
      <c r="L93" s="27">
        <v>103327</v>
      </c>
      <c r="M93" s="28">
        <v>99827</v>
      </c>
      <c r="N93" s="28">
        <v>103356</v>
      </c>
      <c r="O93" s="28">
        <v>99795</v>
      </c>
      <c r="P93" s="270">
        <v>97991</v>
      </c>
      <c r="Q93" s="226"/>
      <c r="R93" s="226"/>
      <c r="S93" s="250"/>
      <c r="T93" s="65"/>
      <c r="U93" s="27">
        <f t="shared" si="47"/>
        <v>104998</v>
      </c>
      <c r="V93" s="28">
        <f t="shared" si="48"/>
        <v>105288</v>
      </c>
      <c r="W93" s="250">
        <f t="shared" si="49"/>
        <v>99795</v>
      </c>
    </row>
    <row r="94" spans="1:23" s="14" customFormat="1" ht="19.7" customHeight="1">
      <c r="A94" s="86"/>
      <c r="B94" s="86" t="s">
        <v>110</v>
      </c>
      <c r="C94" s="86"/>
      <c r="D94" s="27">
        <v>94021</v>
      </c>
      <c r="E94" s="28">
        <v>98667</v>
      </c>
      <c r="F94" s="28">
        <v>109290</v>
      </c>
      <c r="G94" s="29">
        <f>3788+12709+80174+3377</f>
        <v>100048</v>
      </c>
      <c r="H94" s="27">
        <f>2790+7003+79614+7253</f>
        <v>96660</v>
      </c>
      <c r="I94" s="28">
        <f>2982+7047+83247+5180</f>
        <v>98456</v>
      </c>
      <c r="J94" s="28">
        <f>4452+6740+78705+4991</f>
        <v>94888</v>
      </c>
      <c r="K94" s="29">
        <f>3420+6610+77619+2547</f>
        <v>90196</v>
      </c>
      <c r="L94" s="27">
        <v>82903</v>
      </c>
      <c r="M94" s="28">
        <v>80451</v>
      </c>
      <c r="N94" s="28">
        <v>80814</v>
      </c>
      <c r="O94" s="28">
        <v>43514</v>
      </c>
      <c r="P94" s="270">
        <v>47634</v>
      </c>
      <c r="Q94" s="226"/>
      <c r="R94" s="226"/>
      <c r="S94" s="250"/>
      <c r="T94" s="65"/>
      <c r="U94" s="27">
        <f t="shared" si="47"/>
        <v>100048</v>
      </c>
      <c r="V94" s="28">
        <f t="shared" si="48"/>
        <v>90196</v>
      </c>
      <c r="W94" s="250">
        <f t="shared" si="49"/>
        <v>43514</v>
      </c>
    </row>
    <row r="95" spans="1:23" s="14" customFormat="1" ht="19.7" customHeight="1">
      <c r="A95" s="32"/>
      <c r="B95" s="32"/>
      <c r="C95" s="32" t="s">
        <v>111</v>
      </c>
      <c r="D95" s="33">
        <f t="shared" ref="D95:G95" si="53">SUM(D91:D94)</f>
        <v>868525</v>
      </c>
      <c r="E95" s="34">
        <f t="shared" si="53"/>
        <v>895285</v>
      </c>
      <c r="F95" s="34">
        <f t="shared" si="53"/>
        <v>930019</v>
      </c>
      <c r="G95" s="35">
        <f t="shared" si="53"/>
        <v>863753</v>
      </c>
      <c r="H95" s="33">
        <f t="shared" ref="H95:M95" si="54">SUM(H91:H94)</f>
        <v>827956</v>
      </c>
      <c r="I95" s="34">
        <f t="shared" si="54"/>
        <v>818399</v>
      </c>
      <c r="J95" s="34">
        <f t="shared" si="54"/>
        <v>792393</v>
      </c>
      <c r="K95" s="35">
        <f t="shared" si="54"/>
        <v>861946</v>
      </c>
      <c r="L95" s="33">
        <f t="shared" si="54"/>
        <v>954346</v>
      </c>
      <c r="M95" s="34">
        <f t="shared" si="54"/>
        <v>961949</v>
      </c>
      <c r="N95" s="34">
        <v>997811</v>
      </c>
      <c r="O95" s="34">
        <f t="shared" ref="O95:P95" si="55">SUM(O91:O94)</f>
        <v>310222</v>
      </c>
      <c r="P95" s="271">
        <f t="shared" si="55"/>
        <v>364411</v>
      </c>
      <c r="Q95" s="272"/>
      <c r="R95" s="272"/>
      <c r="S95" s="251"/>
      <c r="T95" s="65"/>
      <c r="U95" s="33">
        <f t="shared" si="47"/>
        <v>863753</v>
      </c>
      <c r="V95" s="34">
        <f t="shared" si="48"/>
        <v>861946</v>
      </c>
      <c r="W95" s="251">
        <f t="shared" si="49"/>
        <v>310222</v>
      </c>
    </row>
    <row r="96" spans="1:23" s="14" customFormat="1" ht="19.7" customHeight="1">
      <c r="A96" s="4"/>
      <c r="B96" s="4" t="s">
        <v>19</v>
      </c>
      <c r="C96" s="4"/>
      <c r="D96" s="27">
        <v>135364</v>
      </c>
      <c r="E96" s="28">
        <v>135364</v>
      </c>
      <c r="F96" s="28">
        <v>135364</v>
      </c>
      <c r="G96" s="29">
        <v>135364</v>
      </c>
      <c r="H96" s="27">
        <v>135364</v>
      </c>
      <c r="I96" s="28">
        <v>135364</v>
      </c>
      <c r="J96" s="28">
        <v>135364</v>
      </c>
      <c r="K96" s="29">
        <v>135364</v>
      </c>
      <c r="L96" s="27">
        <v>135364</v>
      </c>
      <c r="M96" s="28">
        <v>135364</v>
      </c>
      <c r="N96" s="28">
        <v>135364</v>
      </c>
      <c r="O96" s="28">
        <v>135364</v>
      </c>
      <c r="P96" s="270">
        <v>135364</v>
      </c>
      <c r="Q96" s="226"/>
      <c r="R96" s="226"/>
      <c r="S96" s="250"/>
      <c r="T96" s="65"/>
      <c r="U96" s="27">
        <f t="shared" si="47"/>
        <v>135364</v>
      </c>
      <c r="V96" s="28">
        <f t="shared" si="48"/>
        <v>135364</v>
      </c>
      <c r="W96" s="250">
        <f t="shared" si="49"/>
        <v>135364</v>
      </c>
    </row>
    <row r="97" spans="1:23" s="14" customFormat="1" ht="19.7" customHeight="1">
      <c r="A97" s="4"/>
      <c r="B97" s="4" t="s">
        <v>20</v>
      </c>
      <c r="C97" s="4"/>
      <c r="D97" s="27">
        <v>186423</v>
      </c>
      <c r="E97" s="28">
        <v>186423</v>
      </c>
      <c r="F97" s="28">
        <v>186463</v>
      </c>
      <c r="G97" s="29">
        <v>186463</v>
      </c>
      <c r="H97" s="27">
        <v>186463</v>
      </c>
      <c r="I97" s="28">
        <v>186463</v>
      </c>
      <c r="J97" s="28">
        <v>186122</v>
      </c>
      <c r="K97" s="29">
        <v>186086</v>
      </c>
      <c r="L97" s="27">
        <v>186130</v>
      </c>
      <c r="M97" s="28">
        <v>186142</v>
      </c>
      <c r="N97" s="28">
        <v>186155</v>
      </c>
      <c r="O97" s="28">
        <v>186173</v>
      </c>
      <c r="P97" s="270">
        <v>186189</v>
      </c>
      <c r="Q97" s="226"/>
      <c r="R97" s="226"/>
      <c r="S97" s="250"/>
      <c r="T97" s="65"/>
      <c r="U97" s="27">
        <f t="shared" si="47"/>
        <v>186463</v>
      </c>
      <c r="V97" s="28">
        <f t="shared" si="48"/>
        <v>186086</v>
      </c>
      <c r="W97" s="250">
        <f t="shared" si="49"/>
        <v>186173</v>
      </c>
    </row>
    <row r="98" spans="1:23" s="14" customFormat="1" ht="19.7" customHeight="1">
      <c r="B98" s="14" t="s">
        <v>113</v>
      </c>
      <c r="D98" s="65">
        <v>-37319</v>
      </c>
      <c r="E98" s="57">
        <v>-37322</v>
      </c>
      <c r="F98" s="57">
        <v>-37325</v>
      </c>
      <c r="G98" s="66">
        <v>-37329</v>
      </c>
      <c r="H98" s="65">
        <v>-37331</v>
      </c>
      <c r="I98" s="57">
        <v>-37334</v>
      </c>
      <c r="J98" s="57">
        <v>-37391</v>
      </c>
      <c r="K98" s="66">
        <v>-37394</v>
      </c>
      <c r="L98" s="65">
        <v>-37385</v>
      </c>
      <c r="M98" s="57">
        <v>-37790</v>
      </c>
      <c r="N98" s="57">
        <v>-37793</v>
      </c>
      <c r="O98" s="57">
        <v>-37795</v>
      </c>
      <c r="P98" s="282">
        <v>-37845</v>
      </c>
      <c r="Q98" s="283"/>
      <c r="R98" s="283"/>
      <c r="S98" s="295"/>
      <c r="T98" s="65"/>
      <c r="U98" s="65">
        <f>G98</f>
        <v>-37329</v>
      </c>
      <c r="V98" s="57">
        <f>K98</f>
        <v>-37394</v>
      </c>
      <c r="W98" s="257">
        <f t="shared" si="49"/>
        <v>-37795</v>
      </c>
    </row>
    <row r="99" spans="1:23" s="14" customFormat="1" ht="19.7" customHeight="1">
      <c r="B99" s="14" t="s">
        <v>112</v>
      </c>
      <c r="D99" s="65">
        <v>114789</v>
      </c>
      <c r="E99" s="57">
        <v>135882</v>
      </c>
      <c r="F99" s="57">
        <v>149172</v>
      </c>
      <c r="G99" s="66">
        <v>114954</v>
      </c>
      <c r="H99" s="65">
        <v>83878</v>
      </c>
      <c r="I99" s="57">
        <v>103306</v>
      </c>
      <c r="J99" s="57">
        <v>77553</v>
      </c>
      <c r="K99" s="66">
        <v>73645</v>
      </c>
      <c r="L99" s="65">
        <v>56035</v>
      </c>
      <c r="M99" s="57">
        <v>45438</v>
      </c>
      <c r="N99" s="57">
        <v>64300</v>
      </c>
      <c r="O99" s="57">
        <v>41898</v>
      </c>
      <c r="P99" s="282">
        <v>45872</v>
      </c>
      <c r="Q99" s="283"/>
      <c r="R99" s="283"/>
      <c r="S99" s="295"/>
      <c r="T99" s="65"/>
      <c r="U99" s="65">
        <f>G99</f>
        <v>114954</v>
      </c>
      <c r="V99" s="57">
        <f>K99</f>
        <v>73645</v>
      </c>
      <c r="W99" s="257">
        <f t="shared" si="49"/>
        <v>41898</v>
      </c>
    </row>
    <row r="100" spans="1:23" s="14" customFormat="1" ht="19.7" customHeight="1">
      <c r="A100" s="86"/>
      <c r="B100" s="86" t="s">
        <v>21</v>
      </c>
      <c r="C100" s="86"/>
      <c r="D100" s="108">
        <v>659178</v>
      </c>
      <c r="E100" s="95">
        <v>652909</v>
      </c>
      <c r="F100" s="95">
        <v>656936</v>
      </c>
      <c r="G100" s="109">
        <v>510113</v>
      </c>
      <c r="H100" s="108">
        <v>547670</v>
      </c>
      <c r="I100" s="95">
        <v>574884</v>
      </c>
      <c r="J100" s="95">
        <v>582368</v>
      </c>
      <c r="K100" s="109">
        <v>574876</v>
      </c>
      <c r="L100" s="108">
        <v>581077</v>
      </c>
      <c r="M100" s="95">
        <v>594764</v>
      </c>
      <c r="N100" s="95">
        <v>595652</v>
      </c>
      <c r="O100" s="95">
        <v>594731</v>
      </c>
      <c r="P100" s="277">
        <v>566936</v>
      </c>
      <c r="Q100" s="278"/>
      <c r="R100" s="278"/>
      <c r="S100" s="254"/>
      <c r="T100" s="65"/>
      <c r="U100" s="108">
        <f t="shared" si="47"/>
        <v>510113</v>
      </c>
      <c r="V100" s="95">
        <f t="shared" si="48"/>
        <v>574876</v>
      </c>
      <c r="W100" s="254">
        <f t="shared" si="49"/>
        <v>594731</v>
      </c>
    </row>
    <row r="101" spans="1:23" s="14" customFormat="1" ht="19.7" customHeight="1">
      <c r="A101" s="86"/>
      <c r="B101" s="86"/>
      <c r="C101" s="86" t="s">
        <v>114</v>
      </c>
      <c r="D101" s="108">
        <f t="shared" ref="D101:L101" si="56">SUM(D96:D100)</f>
        <v>1058435</v>
      </c>
      <c r="E101" s="95">
        <f t="shared" si="56"/>
        <v>1073256</v>
      </c>
      <c r="F101" s="95">
        <f t="shared" si="56"/>
        <v>1090610</v>
      </c>
      <c r="G101" s="109">
        <f t="shared" si="56"/>
        <v>909565</v>
      </c>
      <c r="H101" s="108">
        <f t="shared" si="56"/>
        <v>916044</v>
      </c>
      <c r="I101" s="95">
        <f t="shared" si="56"/>
        <v>962683</v>
      </c>
      <c r="J101" s="95">
        <f t="shared" si="56"/>
        <v>944016</v>
      </c>
      <c r="K101" s="109">
        <f t="shared" si="56"/>
        <v>932577</v>
      </c>
      <c r="L101" s="108">
        <f t="shared" si="56"/>
        <v>921221</v>
      </c>
      <c r="M101" s="95">
        <f t="shared" ref="M101" si="57">SUM(M96:M100)</f>
        <v>923918</v>
      </c>
      <c r="N101" s="95">
        <v>943678</v>
      </c>
      <c r="O101" s="95">
        <f t="shared" ref="O101:P101" si="58">SUM(O96:O100)</f>
        <v>920371</v>
      </c>
      <c r="P101" s="277">
        <f t="shared" si="58"/>
        <v>896516</v>
      </c>
      <c r="Q101" s="278"/>
      <c r="R101" s="278"/>
      <c r="S101" s="254"/>
      <c r="T101" s="65"/>
      <c r="U101" s="108">
        <f t="shared" si="47"/>
        <v>909565</v>
      </c>
      <c r="V101" s="95">
        <f t="shared" si="48"/>
        <v>932577</v>
      </c>
      <c r="W101" s="254">
        <f t="shared" si="49"/>
        <v>920371</v>
      </c>
    </row>
    <row r="102" spans="1:23" s="14" customFormat="1" ht="19.7" customHeight="1">
      <c r="A102" s="32"/>
      <c r="B102" s="32" t="s">
        <v>25</v>
      </c>
      <c r="C102" s="32"/>
      <c r="D102" s="110">
        <v>75762</v>
      </c>
      <c r="E102" s="111">
        <v>77186</v>
      </c>
      <c r="F102" s="111">
        <v>78242</v>
      </c>
      <c r="G102" s="112">
        <v>79190</v>
      </c>
      <c r="H102" s="110">
        <v>80461</v>
      </c>
      <c r="I102" s="111">
        <v>84505</v>
      </c>
      <c r="J102" s="111">
        <v>84889</v>
      </c>
      <c r="K102" s="112">
        <v>86411</v>
      </c>
      <c r="L102" s="110">
        <v>85531</v>
      </c>
      <c r="M102" s="111">
        <v>87016</v>
      </c>
      <c r="N102" s="111">
        <v>88427</v>
      </c>
      <c r="O102" s="111">
        <v>88156</v>
      </c>
      <c r="P102" s="296">
        <v>3499</v>
      </c>
      <c r="Q102" s="297"/>
      <c r="R102" s="297"/>
      <c r="S102" s="298"/>
      <c r="T102" s="65"/>
      <c r="U102" s="110">
        <f t="shared" si="47"/>
        <v>79190</v>
      </c>
      <c r="V102" s="111">
        <f t="shared" si="48"/>
        <v>86411</v>
      </c>
      <c r="W102" s="258">
        <f t="shared" si="49"/>
        <v>88156</v>
      </c>
    </row>
    <row r="103" spans="1:23" s="14" customFormat="1" ht="19.7" customHeight="1">
      <c r="A103" s="4"/>
      <c r="B103" s="4"/>
      <c r="C103" s="4" t="s">
        <v>115</v>
      </c>
      <c r="D103" s="27">
        <f t="shared" ref="D103:M103" si="59">SUM(D101:D102)</f>
        <v>1134197</v>
      </c>
      <c r="E103" s="28">
        <f t="shared" si="59"/>
        <v>1150442</v>
      </c>
      <c r="F103" s="28">
        <f t="shared" si="59"/>
        <v>1168852</v>
      </c>
      <c r="G103" s="29">
        <f t="shared" si="59"/>
        <v>988755</v>
      </c>
      <c r="H103" s="27">
        <f t="shared" si="59"/>
        <v>996505</v>
      </c>
      <c r="I103" s="28">
        <f t="shared" si="59"/>
        <v>1047188</v>
      </c>
      <c r="J103" s="28">
        <f t="shared" si="59"/>
        <v>1028905</v>
      </c>
      <c r="K103" s="29">
        <f t="shared" si="59"/>
        <v>1018988</v>
      </c>
      <c r="L103" s="27">
        <f t="shared" si="59"/>
        <v>1006752</v>
      </c>
      <c r="M103" s="28">
        <f t="shared" si="59"/>
        <v>1010934</v>
      </c>
      <c r="N103" s="28">
        <v>1032105</v>
      </c>
      <c r="O103" s="28">
        <f t="shared" ref="O103:P103" si="60">SUM(O101:O102)</f>
        <v>1008527</v>
      </c>
      <c r="P103" s="270">
        <f t="shared" si="60"/>
        <v>900015</v>
      </c>
      <c r="Q103" s="226"/>
      <c r="R103" s="226"/>
      <c r="S103" s="250"/>
      <c r="T103" s="65"/>
      <c r="U103" s="27">
        <f t="shared" si="47"/>
        <v>988755</v>
      </c>
      <c r="V103" s="28">
        <f t="shared" si="48"/>
        <v>1018988</v>
      </c>
      <c r="W103" s="250">
        <f t="shared" si="49"/>
        <v>1008527</v>
      </c>
    </row>
    <row r="104" spans="1:23" s="14" customFormat="1" ht="19.7" customHeight="1" thickBot="1">
      <c r="A104" s="96"/>
      <c r="B104" s="96"/>
      <c r="C104" s="96" t="s">
        <v>116</v>
      </c>
      <c r="D104" s="97">
        <f t="shared" ref="D104:L104" si="61">SUM(D90,D95,D103)</f>
        <v>2780837</v>
      </c>
      <c r="E104" s="98">
        <f t="shared" si="61"/>
        <v>2826023</v>
      </c>
      <c r="F104" s="98">
        <f t="shared" si="61"/>
        <v>2845381</v>
      </c>
      <c r="G104" s="99">
        <f t="shared" si="61"/>
        <v>2641030</v>
      </c>
      <c r="H104" s="97">
        <f t="shared" si="61"/>
        <v>2671314</v>
      </c>
      <c r="I104" s="98">
        <f t="shared" si="61"/>
        <v>2699627</v>
      </c>
      <c r="J104" s="98">
        <f t="shared" si="61"/>
        <v>2662032</v>
      </c>
      <c r="K104" s="99">
        <f t="shared" si="61"/>
        <v>2725132</v>
      </c>
      <c r="L104" s="97">
        <f t="shared" si="61"/>
        <v>2777661</v>
      </c>
      <c r="M104" s="98">
        <f t="shared" ref="M104" si="62">SUM(M90,M95,M103)</f>
        <v>2851991</v>
      </c>
      <c r="N104" s="98">
        <v>2873346</v>
      </c>
      <c r="O104" s="98">
        <f t="shared" ref="O104:P104" si="63">SUM(O90,O95,O103)</f>
        <v>2867645</v>
      </c>
      <c r="P104" s="292">
        <f t="shared" si="63"/>
        <v>1821869</v>
      </c>
      <c r="Q104" s="293"/>
      <c r="R104" s="293"/>
      <c r="S104" s="256"/>
      <c r="T104" s="65"/>
      <c r="U104" s="97">
        <f t="shared" si="47"/>
        <v>2641030</v>
      </c>
      <c r="V104" s="98">
        <f t="shared" si="48"/>
        <v>2725132</v>
      </c>
      <c r="W104" s="256">
        <f t="shared" si="49"/>
        <v>2867645</v>
      </c>
    </row>
    <row r="105" spans="1:23">
      <c r="W105" s="79"/>
    </row>
    <row r="106" spans="1:23">
      <c r="W106" s="79"/>
    </row>
    <row r="107" spans="1:23" s="5" customFormat="1">
      <c r="A107" s="1" t="s">
        <v>88</v>
      </c>
      <c r="B107" s="1"/>
      <c r="C107" s="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T107" s="102"/>
      <c r="U107" s="102"/>
      <c r="V107" s="102"/>
      <c r="W107" s="103"/>
    </row>
    <row r="108" spans="1:23">
      <c r="A108" s="3"/>
      <c r="B108" s="3"/>
      <c r="C108" s="3"/>
      <c r="W108" s="79"/>
    </row>
    <row r="109" spans="1:23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8"/>
      <c r="P109" s="261"/>
      <c r="Q109" s="6"/>
      <c r="R109" s="6"/>
      <c r="S109" s="288"/>
      <c r="T109" s="232"/>
      <c r="U109" s="7"/>
      <c r="V109" s="8"/>
      <c r="W109" s="9"/>
    </row>
    <row r="110" spans="1:23">
      <c r="A110" s="3"/>
      <c r="B110" s="3"/>
      <c r="C110" s="3"/>
      <c r="D110" s="113" t="str">
        <f>D4</f>
        <v>FY2017</v>
      </c>
      <c r="E110" s="84"/>
      <c r="F110" s="84"/>
      <c r="G110" s="85"/>
      <c r="H110" s="113" t="str">
        <f>H4</f>
        <v>FY2018</v>
      </c>
      <c r="I110" s="84"/>
      <c r="J110" s="84"/>
      <c r="K110" s="85"/>
      <c r="L110" s="113" t="str">
        <f>L4</f>
        <v>FY2019</v>
      </c>
      <c r="M110" s="84"/>
      <c r="N110" s="84"/>
      <c r="O110" s="84"/>
      <c r="P110" s="299" t="str">
        <f>P4</f>
        <v>FY2020</v>
      </c>
      <c r="Q110" s="86"/>
      <c r="R110" s="86"/>
      <c r="S110" s="289"/>
      <c r="T110" s="232"/>
      <c r="U110" s="235" t="str">
        <f>U4</f>
        <v>FY2017</v>
      </c>
      <c r="V110" s="13" t="str">
        <f>V4</f>
        <v>FY2018</v>
      </c>
      <c r="W110" s="236" t="str">
        <f>W4</f>
        <v>FY2019</v>
      </c>
    </row>
    <row r="111" spans="1:23" ht="19.7" customHeight="1">
      <c r="A111" s="84"/>
      <c r="B111" s="84"/>
      <c r="C111" s="84"/>
      <c r="D111" s="15" t="s">
        <v>152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152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152</v>
      </c>
      <c r="M111" s="16" t="str">
        <f>M5</f>
        <v>Q2</v>
      </c>
      <c r="N111" s="16" t="s">
        <v>150</v>
      </c>
      <c r="O111" s="16" t="str">
        <f>O5</f>
        <v>Q4</v>
      </c>
      <c r="P111" s="264" t="s">
        <v>152</v>
      </c>
      <c r="Q111" s="265" t="str">
        <f>Q5</f>
        <v>Q2</v>
      </c>
      <c r="R111" s="265" t="str">
        <f>R5</f>
        <v>Q3</v>
      </c>
      <c r="S111" s="290" t="str">
        <f>S5</f>
        <v>Q4</v>
      </c>
      <c r="T111" s="232"/>
      <c r="U111" s="237"/>
      <c r="V111" s="18"/>
      <c r="W111" s="238"/>
    </row>
    <row r="112" spans="1:23" ht="19.7" customHeight="1">
      <c r="A112" s="114" t="s">
        <v>186</v>
      </c>
      <c r="B112" s="114"/>
      <c r="C112" s="114"/>
      <c r="D112" s="115">
        <v>5013</v>
      </c>
      <c r="E112" s="116">
        <v>3825</v>
      </c>
      <c r="F112" s="116">
        <v>31472</v>
      </c>
      <c r="G112" s="117">
        <v>69977</v>
      </c>
      <c r="H112" s="115">
        <v>21566</v>
      </c>
      <c r="I112" s="116">
        <v>5981</v>
      </c>
      <c r="J112" s="116">
        <v>9087</v>
      </c>
      <c r="K112" s="117">
        <v>45313</v>
      </c>
      <c r="L112" s="115">
        <v>23362</v>
      </c>
      <c r="M112" s="116">
        <v>6892</v>
      </c>
      <c r="N112" s="116">
        <v>28616</v>
      </c>
      <c r="O112" s="116">
        <v>57831</v>
      </c>
      <c r="P112" s="300">
        <v>27358</v>
      </c>
      <c r="Q112" s="301"/>
      <c r="R112" s="301"/>
      <c r="S112" s="302"/>
      <c r="T112" s="65"/>
      <c r="U112" s="115">
        <f>SUM(D112:G112)</f>
        <v>110287</v>
      </c>
      <c r="V112" s="116">
        <f>SUM(H112:K112)</f>
        <v>81947</v>
      </c>
      <c r="W112" s="259">
        <f t="shared" ref="W112:W114" si="64">SUM(L112:O112)</f>
        <v>116701</v>
      </c>
    </row>
    <row r="113" spans="1:23" ht="19.7" customHeight="1">
      <c r="A113" s="114" t="s">
        <v>187</v>
      </c>
      <c r="B113" s="114"/>
      <c r="C113" s="114"/>
      <c r="D113" s="115">
        <v>1751</v>
      </c>
      <c r="E113" s="116">
        <v>-21833</v>
      </c>
      <c r="F113" s="116">
        <v>-20533</v>
      </c>
      <c r="G113" s="117">
        <v>-40461</v>
      </c>
      <c r="H113" s="115">
        <v>27111</v>
      </c>
      <c r="I113" s="116">
        <v>-18217</v>
      </c>
      <c r="J113" s="116">
        <v>-14709</v>
      </c>
      <c r="K113" s="117">
        <v>-40116</v>
      </c>
      <c r="L113" s="115">
        <v>-29403</v>
      </c>
      <c r="M113" s="116">
        <v>-54420</v>
      </c>
      <c r="N113" s="116">
        <v>-41379</v>
      </c>
      <c r="O113" s="116">
        <v>-39389</v>
      </c>
      <c r="P113" s="300">
        <v>-11459</v>
      </c>
      <c r="Q113" s="301"/>
      <c r="R113" s="301"/>
      <c r="S113" s="302"/>
      <c r="T113" s="65"/>
      <c r="U113" s="115">
        <f t="shared" ref="U113:U114" si="65">SUM(D113:G113)</f>
        <v>-81076</v>
      </c>
      <c r="V113" s="116">
        <f t="shared" ref="V113:V114" si="66">SUM(H113:K113)</f>
        <v>-45931</v>
      </c>
      <c r="W113" s="259">
        <f t="shared" si="64"/>
        <v>-164591</v>
      </c>
    </row>
    <row r="114" spans="1:23" ht="19.7" customHeight="1">
      <c r="A114" s="114" t="s">
        <v>188</v>
      </c>
      <c r="B114" s="114"/>
      <c r="C114" s="114"/>
      <c r="D114" s="115">
        <v>5455</v>
      </c>
      <c r="E114" s="116">
        <v>33907</v>
      </c>
      <c r="F114" s="116">
        <v>-7325</v>
      </c>
      <c r="G114" s="117">
        <v>-25630</v>
      </c>
      <c r="H114" s="115">
        <v>13813</v>
      </c>
      <c r="I114" s="116">
        <v>-11083</v>
      </c>
      <c r="J114" s="116">
        <v>6887</v>
      </c>
      <c r="K114" s="117">
        <v>32807</v>
      </c>
      <c r="L114" s="115">
        <v>4616</v>
      </c>
      <c r="M114" s="116">
        <v>60623</v>
      </c>
      <c r="N114" s="116">
        <v>-7938</v>
      </c>
      <c r="O114" s="116">
        <v>18456</v>
      </c>
      <c r="P114" s="300">
        <v>40464</v>
      </c>
      <c r="Q114" s="301"/>
      <c r="R114" s="301"/>
      <c r="S114" s="302"/>
      <c r="T114" s="65"/>
      <c r="U114" s="115">
        <f t="shared" si="65"/>
        <v>6407</v>
      </c>
      <c r="V114" s="116">
        <f t="shared" si="66"/>
        <v>42424</v>
      </c>
      <c r="W114" s="259">
        <f t="shared" si="64"/>
        <v>75757</v>
      </c>
    </row>
    <row r="115" spans="1:23" ht="19.7" customHeight="1" thickBot="1">
      <c r="A115" s="118" t="s">
        <v>74</v>
      </c>
      <c r="B115" s="118"/>
      <c r="C115" s="118"/>
      <c r="D115" s="97">
        <v>140182</v>
      </c>
      <c r="E115" s="98">
        <v>156707</v>
      </c>
      <c r="F115" s="98">
        <v>159623</v>
      </c>
      <c r="G115" s="99">
        <v>160568</v>
      </c>
      <c r="H115" s="97">
        <v>224245</v>
      </c>
      <c r="I115" s="98">
        <v>203010</v>
      </c>
      <c r="J115" s="98">
        <v>201290</v>
      </c>
      <c r="K115" s="99">
        <v>240099</v>
      </c>
      <c r="L115" s="97">
        <v>234039</v>
      </c>
      <c r="M115" s="98">
        <v>245911</v>
      </c>
      <c r="N115" s="98">
        <v>229248</v>
      </c>
      <c r="O115" s="98">
        <v>263688</v>
      </c>
      <c r="P115" s="292">
        <v>320015</v>
      </c>
      <c r="Q115" s="293"/>
      <c r="R115" s="293"/>
      <c r="S115" s="256"/>
      <c r="T115" s="65"/>
      <c r="U115" s="97">
        <f>+G115</f>
        <v>160568</v>
      </c>
      <c r="V115" s="98">
        <v>240099</v>
      </c>
      <c r="W115" s="256">
        <v>262834</v>
      </c>
    </row>
    <row r="116" spans="1:23" ht="18.75" customHeight="1" thickBot="1">
      <c r="A116" s="46" t="s">
        <v>69</v>
      </c>
      <c r="B116" s="46"/>
      <c r="C116" s="46"/>
      <c r="D116" s="48">
        <f>D112+D113</f>
        <v>6764</v>
      </c>
      <c r="E116" s="49">
        <f>E112+E113</f>
        <v>-18008</v>
      </c>
      <c r="F116" s="49">
        <f>F112+F113</f>
        <v>10939</v>
      </c>
      <c r="G116" s="50">
        <f t="shared" ref="G116" si="67">G112+G113</f>
        <v>29516</v>
      </c>
      <c r="H116" s="48">
        <f>H112+H113</f>
        <v>48677</v>
      </c>
      <c r="I116" s="49">
        <f>I112+I113</f>
        <v>-12236</v>
      </c>
      <c r="J116" s="49">
        <f>J112+J113</f>
        <v>-5622</v>
      </c>
      <c r="K116" s="50">
        <f t="shared" ref="K116" si="68">K112+K113</f>
        <v>5197</v>
      </c>
      <c r="L116" s="48">
        <f>L112+L113</f>
        <v>-6041</v>
      </c>
      <c r="M116" s="49">
        <f>M112+M113</f>
        <v>-47528</v>
      </c>
      <c r="N116" s="49">
        <v>-12763</v>
      </c>
      <c r="O116" s="49">
        <f t="shared" ref="O116" si="69">O112+O113</f>
        <v>18442</v>
      </c>
      <c r="P116" s="275">
        <f>P112+P113</f>
        <v>15899</v>
      </c>
      <c r="Q116" s="276"/>
      <c r="R116" s="276"/>
      <c r="S116" s="303"/>
      <c r="T116" s="65"/>
      <c r="U116" s="48">
        <f>SUM(U112:U113)</f>
        <v>29211</v>
      </c>
      <c r="V116" s="49">
        <f>SUM(V112:V113)</f>
        <v>36016</v>
      </c>
      <c r="W116" s="253">
        <f>SUM(W112:W113)</f>
        <v>-47890</v>
      </c>
    </row>
    <row r="117" spans="1:23">
      <c r="A117" s="3"/>
      <c r="B117" s="3"/>
      <c r="C117" s="3"/>
      <c r="W117" s="79"/>
    </row>
    <row r="118" spans="1:23">
      <c r="A118" s="3"/>
      <c r="B118" s="3"/>
      <c r="C118" s="3"/>
      <c r="W118" s="79"/>
    </row>
    <row r="119" spans="1:23">
      <c r="A119" s="3"/>
      <c r="B119" s="3"/>
      <c r="C119" s="3"/>
      <c r="W119" s="79"/>
    </row>
    <row r="120" spans="1:23">
      <c r="A120" s="1" t="s">
        <v>76</v>
      </c>
      <c r="B120" s="2"/>
      <c r="C120" s="2"/>
      <c r="W120" s="79"/>
    </row>
    <row r="121" spans="1:23">
      <c r="A121" s="102"/>
      <c r="B121" s="3"/>
      <c r="C121" s="3"/>
      <c r="W121" s="79"/>
    </row>
    <row r="122" spans="1:23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8"/>
      <c r="P122" s="261"/>
      <c r="Q122" s="6"/>
      <c r="R122" s="6"/>
      <c r="S122" s="288"/>
      <c r="T122" s="232"/>
      <c r="U122" s="7"/>
      <c r="V122" s="8"/>
      <c r="W122" s="9"/>
    </row>
    <row r="123" spans="1:23">
      <c r="A123" s="3"/>
      <c r="B123" s="3"/>
      <c r="C123" s="3"/>
      <c r="D123" s="10" t="str">
        <f>D4</f>
        <v>FY2017</v>
      </c>
      <c r="E123" s="84"/>
      <c r="F123" s="84"/>
      <c r="G123" s="85"/>
      <c r="H123" s="10" t="str">
        <f>H4</f>
        <v>FY2018</v>
      </c>
      <c r="I123" s="84"/>
      <c r="J123" s="84"/>
      <c r="K123" s="85"/>
      <c r="L123" s="10" t="str">
        <f>L4</f>
        <v>FY2019</v>
      </c>
      <c r="M123" s="84"/>
      <c r="N123" s="84"/>
      <c r="O123" s="84"/>
      <c r="P123" s="262" t="str">
        <f>P4</f>
        <v>FY2020</v>
      </c>
      <c r="Q123" s="86"/>
      <c r="R123" s="86"/>
      <c r="S123" s="289"/>
      <c r="T123" s="232"/>
      <c r="U123" s="235" t="str">
        <f>U4</f>
        <v>FY2017</v>
      </c>
      <c r="V123" s="13" t="str">
        <f>V4</f>
        <v>FY2018</v>
      </c>
      <c r="W123" s="236" t="str">
        <f>W4</f>
        <v>FY2019</v>
      </c>
    </row>
    <row r="124" spans="1:23" ht="19.7" customHeight="1">
      <c r="A124" s="84"/>
      <c r="B124" s="84"/>
      <c r="C124" s="84"/>
      <c r="D124" s="15" t="s">
        <v>152</v>
      </c>
      <c r="E124" s="16" t="s">
        <v>151</v>
      </c>
      <c r="F124" s="16" t="str">
        <f>F5</f>
        <v>Q3</v>
      </c>
      <c r="G124" s="17" t="str">
        <f>G5</f>
        <v>Q4</v>
      </c>
      <c r="H124" s="15" t="s">
        <v>152</v>
      </c>
      <c r="I124" s="16" t="s">
        <v>151</v>
      </c>
      <c r="J124" s="16" t="str">
        <f>J5</f>
        <v>Q3</v>
      </c>
      <c r="K124" s="17" t="str">
        <f>K5</f>
        <v>Q4</v>
      </c>
      <c r="L124" s="15" t="s">
        <v>152</v>
      </c>
      <c r="M124" s="16" t="s">
        <v>151</v>
      </c>
      <c r="N124" s="16" t="s">
        <v>150</v>
      </c>
      <c r="O124" s="16" t="str">
        <f>O5</f>
        <v>Q4</v>
      </c>
      <c r="P124" s="264" t="s">
        <v>152</v>
      </c>
      <c r="Q124" s="265" t="s">
        <v>151</v>
      </c>
      <c r="R124" s="265" t="str">
        <f>R5</f>
        <v>Q3</v>
      </c>
      <c r="S124" s="290" t="str">
        <f>S5</f>
        <v>Q4</v>
      </c>
      <c r="T124" s="232"/>
      <c r="U124" s="237"/>
      <c r="V124" s="18"/>
      <c r="W124" s="238"/>
    </row>
    <row r="125" spans="1:23" s="22" customFormat="1" ht="21.95" customHeight="1">
      <c r="A125" s="67" t="s">
        <v>77</v>
      </c>
      <c r="B125" s="67"/>
      <c r="C125" s="67"/>
      <c r="D125" s="119"/>
      <c r="E125" s="120"/>
      <c r="F125" s="120"/>
      <c r="G125" s="121"/>
      <c r="H125" s="119"/>
      <c r="I125" s="120"/>
      <c r="J125" s="120"/>
      <c r="K125" s="121"/>
      <c r="L125" s="119"/>
      <c r="M125" s="120"/>
      <c r="N125" s="120"/>
      <c r="O125" s="120"/>
      <c r="P125" s="304"/>
      <c r="Q125" s="305"/>
      <c r="R125" s="305"/>
      <c r="S125" s="306"/>
      <c r="T125" s="21"/>
      <c r="U125" s="119"/>
      <c r="V125" s="120"/>
      <c r="W125" s="121"/>
    </row>
    <row r="126" spans="1:23" s="22" customFormat="1" ht="16.5" customHeight="1">
      <c r="A126" s="8" t="s">
        <v>137</v>
      </c>
      <c r="B126" s="8"/>
      <c r="C126" s="8"/>
      <c r="D126" s="39">
        <v>284632</v>
      </c>
      <c r="E126" s="40">
        <v>274738</v>
      </c>
      <c r="F126" s="40">
        <v>289877</v>
      </c>
      <c r="G126" s="41">
        <v>294806</v>
      </c>
      <c r="H126" s="39">
        <v>273725</v>
      </c>
      <c r="I126" s="40">
        <v>264852</v>
      </c>
      <c r="J126" s="40">
        <v>270636</v>
      </c>
      <c r="K126" s="41">
        <v>277215</v>
      </c>
      <c r="L126" s="39">
        <v>256229</v>
      </c>
      <c r="M126" s="40">
        <v>253244</v>
      </c>
      <c r="N126" s="40">
        <v>251493</v>
      </c>
      <c r="O126" s="40">
        <v>245308</v>
      </c>
      <c r="P126" s="273">
        <v>174786</v>
      </c>
      <c r="Q126" s="274"/>
      <c r="R126" s="274"/>
      <c r="S126" s="252"/>
      <c r="T126" s="234"/>
      <c r="U126" s="39">
        <f>SUM(D126:G126)</f>
        <v>1144053</v>
      </c>
      <c r="V126" s="40">
        <f>SUM(H126:K126)</f>
        <v>1086428</v>
      </c>
      <c r="W126" s="252">
        <f t="shared" ref="W126:W131" si="70">SUM(L126:O126)</f>
        <v>1006274</v>
      </c>
    </row>
    <row r="127" spans="1:23" s="61" customFormat="1" ht="16.5" customHeight="1">
      <c r="A127" s="122" t="s">
        <v>138</v>
      </c>
      <c r="B127" s="122"/>
      <c r="C127" s="123"/>
      <c r="D127" s="27">
        <v>98445</v>
      </c>
      <c r="E127" s="28">
        <v>113632</v>
      </c>
      <c r="F127" s="28">
        <v>105506</v>
      </c>
      <c r="G127" s="29">
        <v>130390</v>
      </c>
      <c r="H127" s="27">
        <v>108007</v>
      </c>
      <c r="I127" s="28">
        <v>123360</v>
      </c>
      <c r="J127" s="28">
        <v>117468</v>
      </c>
      <c r="K127" s="29">
        <v>132557</v>
      </c>
      <c r="L127" s="27">
        <v>115783</v>
      </c>
      <c r="M127" s="28">
        <v>154742</v>
      </c>
      <c r="N127" s="28">
        <v>138128</v>
      </c>
      <c r="O127" s="28">
        <v>160302</v>
      </c>
      <c r="P127" s="270">
        <v>103382</v>
      </c>
      <c r="Q127" s="226"/>
      <c r="R127" s="226"/>
      <c r="S127" s="250"/>
      <c r="T127" s="27"/>
      <c r="U127" s="27">
        <f t="shared" ref="U127:U131" si="71">SUM(D127:G127)</f>
        <v>447973</v>
      </c>
      <c r="V127" s="28">
        <f t="shared" ref="V127:V131" si="72">SUM(H127:K127)</f>
        <v>481392</v>
      </c>
      <c r="W127" s="250">
        <f t="shared" si="70"/>
        <v>568955</v>
      </c>
    </row>
    <row r="128" spans="1:23" s="61" customFormat="1" ht="16.5" customHeight="1">
      <c r="A128" s="122" t="s">
        <v>139</v>
      </c>
      <c r="B128" s="122"/>
      <c r="C128" s="123"/>
      <c r="D128" s="27">
        <v>45698</v>
      </c>
      <c r="E128" s="28">
        <v>44886</v>
      </c>
      <c r="F128" s="28">
        <v>47213</v>
      </c>
      <c r="G128" s="29">
        <v>48136</v>
      </c>
      <c r="H128" s="27">
        <v>42424</v>
      </c>
      <c r="I128" s="28">
        <v>44089</v>
      </c>
      <c r="J128" s="28">
        <v>48634</v>
      </c>
      <c r="K128" s="29">
        <v>50145</v>
      </c>
      <c r="L128" s="27">
        <v>43056</v>
      </c>
      <c r="M128" s="28">
        <v>44481</v>
      </c>
      <c r="N128" s="28">
        <v>45838</v>
      </c>
      <c r="O128" s="28">
        <v>45021</v>
      </c>
      <c r="P128" s="270">
        <v>27794</v>
      </c>
      <c r="Q128" s="226"/>
      <c r="R128" s="226"/>
      <c r="S128" s="250"/>
      <c r="T128" s="27"/>
      <c r="U128" s="27">
        <f t="shared" si="71"/>
        <v>185933</v>
      </c>
      <c r="V128" s="28">
        <f t="shared" si="72"/>
        <v>185292</v>
      </c>
      <c r="W128" s="250">
        <f t="shared" si="70"/>
        <v>178396</v>
      </c>
    </row>
    <row r="129" spans="1:23" s="61" customFormat="1" ht="16.5" customHeight="1">
      <c r="A129" s="122" t="s">
        <v>140</v>
      </c>
      <c r="B129" s="122"/>
      <c r="C129" s="123"/>
      <c r="D129" s="27">
        <v>4325</v>
      </c>
      <c r="E129" s="28">
        <v>4570</v>
      </c>
      <c r="F129" s="28">
        <v>4534</v>
      </c>
      <c r="G129" s="29">
        <v>5771</v>
      </c>
      <c r="H129" s="27">
        <v>5837</v>
      </c>
      <c r="I129" s="28">
        <v>3949</v>
      </c>
      <c r="J129" s="28">
        <v>5828</v>
      </c>
      <c r="K129" s="29">
        <v>5078</v>
      </c>
      <c r="L129" s="27">
        <v>5969</v>
      </c>
      <c r="M129" s="28">
        <v>5757</v>
      </c>
      <c r="N129" s="28">
        <v>6068</v>
      </c>
      <c r="O129" s="28">
        <v>5212</v>
      </c>
      <c r="P129" s="270">
        <v>4295</v>
      </c>
      <c r="Q129" s="226"/>
      <c r="R129" s="226"/>
      <c r="S129" s="250"/>
      <c r="T129" s="27"/>
      <c r="U129" s="27">
        <f t="shared" si="71"/>
        <v>19200</v>
      </c>
      <c r="V129" s="28">
        <f t="shared" si="72"/>
        <v>20692</v>
      </c>
      <c r="W129" s="250">
        <f t="shared" si="70"/>
        <v>23006</v>
      </c>
    </row>
    <row r="130" spans="1:23" s="61" customFormat="1" ht="16.5" customHeight="1">
      <c r="A130" s="122" t="s">
        <v>141</v>
      </c>
      <c r="C130" s="123"/>
      <c r="D130" s="27">
        <v>14513</v>
      </c>
      <c r="E130" s="28">
        <v>14905</v>
      </c>
      <c r="F130" s="28">
        <v>16874</v>
      </c>
      <c r="G130" s="29">
        <v>15166</v>
      </c>
      <c r="H130" s="27">
        <v>16259</v>
      </c>
      <c r="I130" s="28">
        <v>16811</v>
      </c>
      <c r="J130" s="28">
        <v>17538</v>
      </c>
      <c r="K130" s="29">
        <v>15760</v>
      </c>
      <c r="L130" s="27">
        <v>16134</v>
      </c>
      <c r="M130" s="28">
        <v>15564</v>
      </c>
      <c r="N130" s="28">
        <v>16198</v>
      </c>
      <c r="O130" s="28">
        <v>14000</v>
      </c>
      <c r="P130" s="270">
        <v>13791</v>
      </c>
      <c r="Q130" s="226"/>
      <c r="R130" s="226"/>
      <c r="S130" s="250"/>
      <c r="T130" s="27"/>
      <c r="U130" s="27">
        <f t="shared" si="71"/>
        <v>61458</v>
      </c>
      <c r="V130" s="28">
        <f t="shared" si="72"/>
        <v>66368</v>
      </c>
      <c r="W130" s="250">
        <f t="shared" si="70"/>
        <v>61896</v>
      </c>
    </row>
    <row r="131" spans="1:23" s="61" customFormat="1" ht="16.5" customHeight="1">
      <c r="A131" s="75" t="s">
        <v>79</v>
      </c>
      <c r="B131" s="75"/>
      <c r="C131" s="75"/>
      <c r="D131" s="108">
        <v>44927</v>
      </c>
      <c r="E131" s="95">
        <v>53566</v>
      </c>
      <c r="F131" s="95">
        <v>53359</v>
      </c>
      <c r="G131" s="109">
        <v>52894</v>
      </c>
      <c r="H131" s="108">
        <v>44688</v>
      </c>
      <c r="I131" s="95">
        <v>44255</v>
      </c>
      <c r="J131" s="95">
        <v>41091</v>
      </c>
      <c r="K131" s="109">
        <v>43022</v>
      </c>
      <c r="L131" s="108">
        <v>40434</v>
      </c>
      <c r="M131" s="95">
        <v>43386</v>
      </c>
      <c r="N131" s="95">
        <v>41378</v>
      </c>
      <c r="O131" s="109">
        <v>44855</v>
      </c>
      <c r="P131" s="277">
        <v>28277</v>
      </c>
      <c r="Q131" s="278"/>
      <c r="R131" s="278"/>
      <c r="S131" s="254"/>
      <c r="T131" s="27"/>
      <c r="U131" s="108">
        <f t="shared" si="71"/>
        <v>204746</v>
      </c>
      <c r="V131" s="95">
        <f t="shared" si="72"/>
        <v>173056</v>
      </c>
      <c r="W131" s="254">
        <f t="shared" si="70"/>
        <v>170053</v>
      </c>
    </row>
    <row r="132" spans="1:23" s="22" customFormat="1" ht="16.5" customHeight="1">
      <c r="A132" s="124"/>
      <c r="B132" s="79"/>
      <c r="C132" s="79"/>
      <c r="D132" s="21"/>
      <c r="G132" s="28"/>
      <c r="H132" s="28"/>
      <c r="I132" s="28"/>
      <c r="J132" s="28"/>
      <c r="K132" s="28"/>
      <c r="L132" s="28"/>
      <c r="M132" s="28"/>
      <c r="N132" s="28"/>
      <c r="O132" s="28"/>
      <c r="P132" s="226"/>
      <c r="Q132" s="226"/>
      <c r="R132" s="226"/>
      <c r="S132" s="226"/>
      <c r="U132" s="28"/>
      <c r="V132" s="28"/>
      <c r="W132" s="226"/>
    </row>
    <row r="133" spans="1:23">
      <c r="A133" s="103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T133" s="79"/>
      <c r="U133" s="79"/>
      <c r="V133" s="79"/>
      <c r="W133" s="79"/>
    </row>
    <row r="134" spans="1:23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61"/>
      <c r="Q134" s="6"/>
      <c r="R134" s="6"/>
      <c r="S134" s="288"/>
      <c r="T134" s="232"/>
      <c r="U134" s="7"/>
      <c r="V134" s="8"/>
      <c r="W134" s="9"/>
    </row>
    <row r="135" spans="1:23">
      <c r="A135" s="3"/>
      <c r="B135" s="3"/>
      <c r="C135" s="3"/>
      <c r="D135" s="10" t="str">
        <f>D4</f>
        <v>FY2017</v>
      </c>
      <c r="E135" s="84"/>
      <c r="F135" s="84"/>
      <c r="G135" s="85"/>
      <c r="H135" s="10" t="str">
        <f>H4</f>
        <v>FY2018</v>
      </c>
      <c r="I135" s="84"/>
      <c r="J135" s="84"/>
      <c r="K135" s="85"/>
      <c r="L135" s="10" t="str">
        <f>L4</f>
        <v>FY2019</v>
      </c>
      <c r="M135" s="84"/>
      <c r="N135" s="84"/>
      <c r="O135" s="85"/>
      <c r="P135" s="262" t="str">
        <f>P4</f>
        <v>FY2020</v>
      </c>
      <c r="Q135" s="86"/>
      <c r="R135" s="86"/>
      <c r="S135" s="289"/>
      <c r="T135" s="232"/>
      <c r="U135" s="235" t="str">
        <f>U4</f>
        <v>FY2017</v>
      </c>
      <c r="V135" s="13" t="str">
        <f>V4</f>
        <v>FY2018</v>
      </c>
      <c r="W135" s="236" t="str">
        <f>W4</f>
        <v>FY2019</v>
      </c>
    </row>
    <row r="136" spans="1:23" ht="19.7" customHeight="1">
      <c r="A136" s="79"/>
      <c r="B136" s="79"/>
      <c r="C136" s="79"/>
      <c r="D136" s="15" t="s">
        <v>152</v>
      </c>
      <c r="E136" s="16" t="s">
        <v>151</v>
      </c>
      <c r="F136" s="16" t="str">
        <f>F5</f>
        <v>Q3</v>
      </c>
      <c r="G136" s="17" t="str">
        <f>G5</f>
        <v>Q4</v>
      </c>
      <c r="H136" s="15" t="s">
        <v>152</v>
      </c>
      <c r="I136" s="16" t="s">
        <v>151</v>
      </c>
      <c r="J136" s="16" t="str">
        <f>J5</f>
        <v>Q3</v>
      </c>
      <c r="K136" s="17" t="str">
        <f>K5</f>
        <v>Q4</v>
      </c>
      <c r="L136" s="15" t="s">
        <v>152</v>
      </c>
      <c r="M136" s="16" t="s">
        <v>151</v>
      </c>
      <c r="N136" s="16" t="s">
        <v>150</v>
      </c>
      <c r="O136" s="17" t="str">
        <f>O5</f>
        <v>Q4</v>
      </c>
      <c r="P136" s="264" t="s">
        <v>152</v>
      </c>
      <c r="Q136" s="265" t="s">
        <v>151</v>
      </c>
      <c r="R136" s="265" t="str">
        <f>R5</f>
        <v>Q3</v>
      </c>
      <c r="S136" s="290" t="str">
        <f>S5</f>
        <v>Q4</v>
      </c>
      <c r="T136" s="232"/>
      <c r="U136" s="237"/>
      <c r="V136" s="18"/>
      <c r="W136" s="238"/>
    </row>
    <row r="137" spans="1:23" s="22" customFormat="1" ht="21.95" customHeight="1">
      <c r="A137" s="125" t="s">
        <v>80</v>
      </c>
      <c r="B137" s="125"/>
      <c r="C137" s="125"/>
      <c r="D137" s="21"/>
      <c r="G137" s="23"/>
      <c r="H137" s="21"/>
      <c r="K137" s="23"/>
      <c r="L137" s="21"/>
      <c r="O137" s="23"/>
      <c r="P137" s="266"/>
      <c r="Q137" s="267"/>
      <c r="R137" s="267"/>
      <c r="S137" s="307"/>
      <c r="T137" s="21"/>
      <c r="U137" s="21"/>
      <c r="W137" s="23"/>
    </row>
    <row r="138" spans="1:23" s="61" customFormat="1" ht="16.5" customHeight="1">
      <c r="A138" s="122" t="s">
        <v>81</v>
      </c>
      <c r="B138" s="122"/>
      <c r="D138" s="39">
        <v>186714</v>
      </c>
      <c r="E138" s="40">
        <v>198402</v>
      </c>
      <c r="F138" s="40">
        <v>194089</v>
      </c>
      <c r="G138" s="41">
        <v>220699</v>
      </c>
      <c r="H138" s="39">
        <v>193627</v>
      </c>
      <c r="I138" s="40">
        <v>201468</v>
      </c>
      <c r="J138" s="40">
        <v>192610</v>
      </c>
      <c r="K138" s="41">
        <v>218094</v>
      </c>
      <c r="L138" s="39">
        <v>193902</v>
      </c>
      <c r="M138" s="40">
        <v>235689</v>
      </c>
      <c r="N138" s="40">
        <v>207522</v>
      </c>
      <c r="O138" s="41">
        <v>235265</v>
      </c>
      <c r="P138" s="273">
        <v>159305</v>
      </c>
      <c r="Q138" s="274"/>
      <c r="R138" s="274"/>
      <c r="S138" s="252"/>
      <c r="T138" s="27"/>
      <c r="U138" s="39">
        <f>SUM(D138:G138)</f>
        <v>799904</v>
      </c>
      <c r="V138" s="40">
        <f t="shared" ref="V138:V142" si="73">SUM(H138:K138)</f>
        <v>805799</v>
      </c>
      <c r="W138" s="252">
        <f t="shared" ref="W138:W142" si="74">SUM(L138:O138)</f>
        <v>872378</v>
      </c>
    </row>
    <row r="139" spans="1:23" s="61" customFormat="1" ht="16.5" customHeight="1">
      <c r="A139" s="122" t="s">
        <v>82</v>
      </c>
      <c r="B139" s="122"/>
      <c r="D139" s="27">
        <f t="shared" ref="D139:L139" si="75">SUM(D140:D142)</f>
        <v>305826</v>
      </c>
      <c r="E139" s="28">
        <f t="shared" si="75"/>
        <v>307895</v>
      </c>
      <c r="F139" s="28">
        <f t="shared" si="75"/>
        <v>323274</v>
      </c>
      <c r="G139" s="29">
        <f t="shared" si="75"/>
        <v>326464</v>
      </c>
      <c r="H139" s="28">
        <f t="shared" si="75"/>
        <v>297313</v>
      </c>
      <c r="I139" s="28">
        <v>295848</v>
      </c>
      <c r="J139" s="28">
        <f t="shared" si="75"/>
        <v>308585</v>
      </c>
      <c r="K139" s="29">
        <f t="shared" si="75"/>
        <v>305683</v>
      </c>
      <c r="L139" s="28">
        <f t="shared" si="75"/>
        <v>283703</v>
      </c>
      <c r="M139" s="28">
        <v>281485</v>
      </c>
      <c r="N139" s="28">
        <v>291581</v>
      </c>
      <c r="O139" s="29">
        <v>279433</v>
      </c>
      <c r="P139" s="226">
        <v>193020</v>
      </c>
      <c r="Q139" s="226"/>
      <c r="R139" s="226"/>
      <c r="S139" s="250"/>
      <c r="T139" s="27"/>
      <c r="U139" s="27">
        <f>SUM(D139:G139)</f>
        <v>1263459</v>
      </c>
      <c r="V139" s="28">
        <f t="shared" si="73"/>
        <v>1207429</v>
      </c>
      <c r="W139" s="250">
        <f t="shared" si="74"/>
        <v>1136202</v>
      </c>
    </row>
    <row r="140" spans="1:23" s="61" customFormat="1" ht="16.5" customHeight="1">
      <c r="B140" s="122" t="s">
        <v>83</v>
      </c>
      <c r="D140" s="27">
        <v>146162</v>
      </c>
      <c r="E140" s="28">
        <v>141900</v>
      </c>
      <c r="F140" s="28">
        <v>143843</v>
      </c>
      <c r="G140" s="29">
        <v>145654</v>
      </c>
      <c r="H140" s="27">
        <v>136247</v>
      </c>
      <c r="I140" s="28">
        <v>142238</v>
      </c>
      <c r="J140" s="28">
        <v>141879</v>
      </c>
      <c r="K140" s="29">
        <v>147078</v>
      </c>
      <c r="L140" s="27">
        <v>133048</v>
      </c>
      <c r="M140" s="28">
        <v>136000</v>
      </c>
      <c r="N140" s="28">
        <v>133762</v>
      </c>
      <c r="O140" s="29">
        <v>131371</v>
      </c>
      <c r="P140" s="270">
        <v>85750</v>
      </c>
      <c r="Q140" s="226"/>
      <c r="R140" s="226"/>
      <c r="S140" s="250"/>
      <c r="T140" s="27"/>
      <c r="U140" s="27">
        <f>SUM(D140:G140)</f>
        <v>577559</v>
      </c>
      <c r="V140" s="28">
        <f t="shared" si="73"/>
        <v>567442</v>
      </c>
      <c r="W140" s="250">
        <f t="shared" si="74"/>
        <v>534181</v>
      </c>
    </row>
    <row r="141" spans="1:23" s="61" customFormat="1" ht="16.5" customHeight="1">
      <c r="B141" s="122" t="s">
        <v>84</v>
      </c>
      <c r="D141" s="27">
        <v>110917</v>
      </c>
      <c r="E141" s="28">
        <v>113241</v>
      </c>
      <c r="F141" s="28">
        <v>123866</v>
      </c>
      <c r="G141" s="29">
        <v>129530</v>
      </c>
      <c r="H141" s="27">
        <v>114639</v>
      </c>
      <c r="I141" s="28">
        <v>108714</v>
      </c>
      <c r="J141" s="28">
        <v>117374</v>
      </c>
      <c r="K141" s="29">
        <v>118129</v>
      </c>
      <c r="L141" s="27">
        <v>106047</v>
      </c>
      <c r="M141" s="28">
        <v>102453</v>
      </c>
      <c r="N141" s="28">
        <v>113335</v>
      </c>
      <c r="O141" s="29">
        <v>114623</v>
      </c>
      <c r="P141" s="270">
        <v>74232</v>
      </c>
      <c r="Q141" s="226"/>
      <c r="R141" s="226"/>
      <c r="S141" s="250"/>
      <c r="T141" s="27"/>
      <c r="U141" s="27">
        <f>SUM(D141:G141)</f>
        <v>477554</v>
      </c>
      <c r="V141" s="28">
        <f t="shared" si="73"/>
        <v>458856</v>
      </c>
      <c r="W141" s="250">
        <f t="shared" si="74"/>
        <v>436458</v>
      </c>
    </row>
    <row r="142" spans="1:23" s="61" customFormat="1" ht="16.5" customHeight="1">
      <c r="A142" s="75"/>
      <c r="B142" s="75" t="s">
        <v>79</v>
      </c>
      <c r="C142" s="75"/>
      <c r="D142" s="108">
        <v>48747</v>
      </c>
      <c r="E142" s="95">
        <v>52754</v>
      </c>
      <c r="F142" s="95">
        <v>55565</v>
      </c>
      <c r="G142" s="109">
        <v>51280</v>
      </c>
      <c r="H142" s="108">
        <v>46427</v>
      </c>
      <c r="I142" s="95">
        <v>44896</v>
      </c>
      <c r="J142" s="95">
        <v>49332</v>
      </c>
      <c r="K142" s="109">
        <v>40476</v>
      </c>
      <c r="L142" s="108">
        <v>44608</v>
      </c>
      <c r="M142" s="95">
        <v>43032</v>
      </c>
      <c r="N142" s="95">
        <v>44484</v>
      </c>
      <c r="O142" s="109">
        <v>33439</v>
      </c>
      <c r="P142" s="277">
        <v>33038</v>
      </c>
      <c r="Q142" s="278"/>
      <c r="R142" s="278"/>
      <c r="S142" s="254"/>
      <c r="T142" s="27"/>
      <c r="U142" s="108">
        <f>SUM(D142:G142)</f>
        <v>208346</v>
      </c>
      <c r="V142" s="95">
        <f t="shared" si="73"/>
        <v>181131</v>
      </c>
      <c r="W142" s="254">
        <f t="shared" si="74"/>
        <v>165563</v>
      </c>
    </row>
    <row r="143" spans="1:23">
      <c r="A143" s="3"/>
      <c r="B143" s="3"/>
      <c r="C143" s="3"/>
      <c r="I143" s="28"/>
      <c r="M143" s="28"/>
      <c r="Q143" s="226"/>
    </row>
    <row r="144" spans="1:23">
      <c r="A144" s="3" t="s">
        <v>133</v>
      </c>
      <c r="B144" s="3"/>
      <c r="C144" s="3"/>
    </row>
    <row r="145" spans="1:3">
      <c r="A145" s="3" t="s">
        <v>134</v>
      </c>
      <c r="B145" s="3"/>
      <c r="C145" s="3"/>
    </row>
  </sheetData>
  <sheetProtection algorithmName="SHA-512" hashValue="iubuNYgi834qDUgPnXREAK0NIA+VDcziAT/fvo6S81B0JMD3JxeaBrm+rtKtf1pNDdYSCI6esNoOZ9Y8eF6XFw==" saltValue="y9+9iiJxh3lLJjpGjIVlF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8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1" ma:contentTypeDescription="新しいドキュメントを作成します。" ma:contentTypeScope="" ma:versionID="28e73e4cf9864cbd9e4b25f77508a802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80cf3f861233f0e06f0e859fdfd3600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3cf6a0-ee2f-4f46-b6ca-bf1e2a87b018"/>
    <ds:schemaRef ds:uri="224ad903-f03b-4308-ac3e-8f6837f5a778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F86928-021D-4835-9B03-FE3A6023A6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Data_～FY2013(U.S.GAAP)'!Print_Titles</vt:lpstr>
      <vt:lpstr>'RICOH Data_FY2013～(IFRS)'!Print_Titles</vt:lpstr>
      <vt:lpstr>'RICOH Data_FY2017～(segment)'!Print_Titles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2020-08-04T05:27:32Z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