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workbookProtection workbookAlgorithmName="SHA-512" workbookHashValue="sQfYcWcR+enQT4aJJyUeCjJSoiGjt5VvaQBQ+S087H7Q3ewDXbZn6g6zKkHXiDU/Mx4sQUl22bdA5Rz+WEmZRQ==" workbookSaltValue="ivnj0dSo9+icKJhPapM0tA==" workbookSpinCount="100000" lockStructure="1"/>
  <bookViews>
    <workbookView xWindow="-15" yWindow="-15" windowWidth="9600" windowHeight="7380" tabRatio="856"/>
  </bookViews>
  <sheets>
    <sheet name="RICOH Data FY2018.03～(segment)" sheetId="16" r:id="rId1"/>
    <sheet name="RICOH Data FY2015.03～(IFRS)" sheetId="15" r:id="rId2"/>
    <sheet name="RICOH Data ～FY2014.03(U.S.GAAP)" sheetId="14" r:id="rId3"/>
  </sheets>
  <definedNames>
    <definedName name="_xlnm.Print_Area" localSheetId="1">'RICOH Data FY2015.03～(IFRS)'!$A$1:$AB$140</definedName>
    <definedName name="_xlnm.Print_Area" localSheetId="0">'RICOH Data FY2018.03～(segment)'!$A$1:$I$140</definedName>
    <definedName name="_xlnm.Print_Titles" localSheetId="2">'RICOH Data ～FY2014.03(U.S.GAAP)'!$A:$C</definedName>
    <definedName name="_xlnm.Print_Titles" localSheetId="1">'RICOH Data FY2015.03～(IFRS)'!$A:$C</definedName>
    <definedName name="_xlnm.Print_Titles" localSheetId="0">'RICOH Data FY2018.03～(segment)'!$A:$C</definedName>
  </definedNames>
  <calcPr calcId="152511"/>
</workbook>
</file>

<file path=xl/calcChain.xml><?xml version="1.0" encoding="utf-8"?>
<calcChain xmlns="http://schemas.openxmlformats.org/spreadsheetml/2006/main">
  <c r="I137" i="16" l="1"/>
  <c r="I136" i="16"/>
  <c r="I135" i="16"/>
  <c r="G134" i="16"/>
  <c r="F134" i="16"/>
  <c r="E134" i="16"/>
  <c r="D134" i="16"/>
  <c r="I133" i="16"/>
  <c r="F131" i="16"/>
  <c r="D131" i="16"/>
  <c r="I130" i="16"/>
  <c r="D130" i="16"/>
  <c r="I126" i="16"/>
  <c r="I125" i="16"/>
  <c r="I124" i="16"/>
  <c r="I123" i="16"/>
  <c r="I122" i="16"/>
  <c r="I121" i="16"/>
  <c r="F119" i="16"/>
  <c r="D119" i="16"/>
  <c r="I118" i="16"/>
  <c r="D118" i="16"/>
  <c r="G111" i="16"/>
  <c r="F111" i="16"/>
  <c r="F13" i="16" s="1"/>
  <c r="E111" i="16"/>
  <c r="E13" i="16" s="1"/>
  <c r="D111" i="16"/>
  <c r="I110" i="16"/>
  <c r="I109" i="16"/>
  <c r="I108" i="16"/>
  <c r="I107" i="16"/>
  <c r="F106" i="16"/>
  <c r="E106" i="16"/>
  <c r="D106" i="16"/>
  <c r="I105" i="16"/>
  <c r="D105" i="16"/>
  <c r="I97" i="16"/>
  <c r="G96" i="16"/>
  <c r="G98" i="16" s="1"/>
  <c r="I98" i="16" s="1"/>
  <c r="F96" i="16"/>
  <c r="E96" i="16"/>
  <c r="E98" i="16" s="1"/>
  <c r="D96" i="16"/>
  <c r="D98" i="16" s="1"/>
  <c r="I95" i="16"/>
  <c r="I94" i="16"/>
  <c r="I93" i="16"/>
  <c r="I92" i="16"/>
  <c r="I91" i="16"/>
  <c r="G90" i="16"/>
  <c r="I90" i="16" s="1"/>
  <c r="F90" i="16"/>
  <c r="E90" i="16"/>
  <c r="D90" i="16"/>
  <c r="D99" i="16" s="1"/>
  <c r="I89" i="16"/>
  <c r="I88" i="16"/>
  <c r="I87" i="16"/>
  <c r="G86" i="16"/>
  <c r="I86" i="16" s="1"/>
  <c r="F86" i="16"/>
  <c r="E86" i="16"/>
  <c r="D86" i="16"/>
  <c r="I85" i="16"/>
  <c r="I84" i="16"/>
  <c r="I83" i="16"/>
  <c r="I16" i="16" s="1"/>
  <c r="G79" i="16"/>
  <c r="I79" i="16" s="1"/>
  <c r="F79" i="16"/>
  <c r="E79" i="16"/>
  <c r="D79" i="16"/>
  <c r="I78" i="16"/>
  <c r="I77" i="16"/>
  <c r="I76" i="16"/>
  <c r="I75" i="16"/>
  <c r="G74" i="16"/>
  <c r="G80" i="16" s="1"/>
  <c r="I80" i="16" s="1"/>
  <c r="F74" i="16"/>
  <c r="F80" i="16" s="1"/>
  <c r="E74" i="16"/>
  <c r="E80" i="16" s="1"/>
  <c r="D74" i="16"/>
  <c r="I73" i="16"/>
  <c r="I72" i="16"/>
  <c r="I71" i="16"/>
  <c r="I70" i="16"/>
  <c r="I69" i="16"/>
  <c r="I68" i="16"/>
  <c r="F67" i="16"/>
  <c r="D67" i="16"/>
  <c r="I66" i="16"/>
  <c r="D66" i="16"/>
  <c r="I59" i="16"/>
  <c r="I58" i="16"/>
  <c r="I56" i="16"/>
  <c r="G55" i="16"/>
  <c r="F55" i="16"/>
  <c r="E55" i="16"/>
  <c r="D55" i="16"/>
  <c r="I54" i="16"/>
  <c r="I53" i="16"/>
  <c r="G52" i="16"/>
  <c r="F52" i="16"/>
  <c r="E52" i="16"/>
  <c r="E51" i="16" s="1"/>
  <c r="D52" i="16"/>
  <c r="D51" i="16" s="1"/>
  <c r="I50" i="16"/>
  <c r="G48" i="16"/>
  <c r="G49" i="16" s="1"/>
  <c r="F48" i="16"/>
  <c r="F49" i="16" s="1"/>
  <c r="E48" i="16"/>
  <c r="D48" i="16"/>
  <c r="D12" i="16" s="1"/>
  <c r="F47" i="16"/>
  <c r="D47" i="16"/>
  <c r="I46" i="16"/>
  <c r="D46" i="16"/>
  <c r="I38" i="16"/>
  <c r="F34" i="16"/>
  <c r="D34" i="16"/>
  <c r="I33" i="16"/>
  <c r="D33" i="16"/>
  <c r="I26" i="16"/>
  <c r="I25" i="16"/>
  <c r="I24" i="16"/>
  <c r="I21" i="16"/>
  <c r="I20" i="16"/>
  <c r="I19" i="16"/>
  <c r="G13" i="16"/>
  <c r="D13" i="16"/>
  <c r="F12" i="16"/>
  <c r="I8" i="16"/>
  <c r="D49" i="16" l="1"/>
  <c r="I96" i="16"/>
  <c r="I111" i="16"/>
  <c r="I13" i="16" s="1"/>
  <c r="D10" i="16"/>
  <c r="G12" i="16"/>
  <c r="D57" i="16"/>
  <c r="D60" i="16" s="1"/>
  <c r="I74" i="16"/>
  <c r="E99" i="16"/>
  <c r="E15" i="16" s="1"/>
  <c r="G99" i="16"/>
  <c r="I99" i="16" s="1"/>
  <c r="I15" i="16" s="1"/>
  <c r="D15" i="16"/>
  <c r="I55" i="16"/>
  <c r="E57" i="16"/>
  <c r="E60" i="16" s="1"/>
  <c r="G57" i="16"/>
  <c r="G60" i="16" s="1"/>
  <c r="F98" i="16"/>
  <c r="F99" i="16" s="1"/>
  <c r="F15" i="16" s="1"/>
  <c r="E49" i="16"/>
  <c r="E12" i="16"/>
  <c r="E10" i="16"/>
  <c r="D80" i="16"/>
  <c r="I134" i="16"/>
  <c r="I48" i="16"/>
  <c r="F10" i="16"/>
  <c r="F57" i="16"/>
  <c r="F60" i="16" s="1"/>
  <c r="F51" i="16"/>
  <c r="I52" i="16"/>
  <c r="G51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11" i="15"/>
  <c r="AB13" i="15" s="1"/>
  <c r="AB107" i="15"/>
  <c r="AB98" i="15"/>
  <c r="AB97" i="15"/>
  <c r="AB95" i="15"/>
  <c r="AB94" i="15"/>
  <c r="AB93" i="15"/>
  <c r="AB92" i="15"/>
  <c r="AB91" i="15"/>
  <c r="AB90" i="15"/>
  <c r="AB89" i="15"/>
  <c r="AB88" i="15"/>
  <c r="AB87" i="15"/>
  <c r="AB85" i="15"/>
  <c r="AB84" i="15"/>
  <c r="AB83" i="15"/>
  <c r="AB16" i="15" s="1"/>
  <c r="AB79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AB134" i="15" s="1"/>
  <c r="U131" i="15"/>
  <c r="U119" i="15"/>
  <c r="V111" i="15"/>
  <c r="U111" i="15"/>
  <c r="U13" i="15" s="1"/>
  <c r="T111" i="15"/>
  <c r="T13" i="15" s="1"/>
  <c r="U106" i="15"/>
  <c r="T106" i="15"/>
  <c r="V96" i="15"/>
  <c r="V98" i="15" s="1"/>
  <c r="U96" i="15"/>
  <c r="U98" i="15" s="1"/>
  <c r="T96" i="15"/>
  <c r="T98" i="15" s="1"/>
  <c r="V90" i="15"/>
  <c r="U90" i="15"/>
  <c r="T90" i="15"/>
  <c r="V86" i="15"/>
  <c r="V99" i="15" s="1"/>
  <c r="AB99" i="15" s="1"/>
  <c r="U86" i="15"/>
  <c r="T86" i="15"/>
  <c r="V79" i="15"/>
  <c r="U79" i="15"/>
  <c r="T79" i="15"/>
  <c r="V74" i="15"/>
  <c r="U74" i="15"/>
  <c r="T74" i="15"/>
  <c r="T80" i="15" s="1"/>
  <c r="U67" i="15"/>
  <c r="V55" i="15"/>
  <c r="U55" i="15"/>
  <c r="T55" i="15"/>
  <c r="AB55" i="15" s="1"/>
  <c r="V52" i="15"/>
  <c r="V57" i="15" s="1"/>
  <c r="V60" i="15" s="1"/>
  <c r="U52" i="15"/>
  <c r="T52" i="15"/>
  <c r="V51" i="15"/>
  <c r="U51" i="15"/>
  <c r="V48" i="15"/>
  <c r="V49" i="15" s="1"/>
  <c r="U48" i="15"/>
  <c r="U49" i="15" s="1"/>
  <c r="T48" i="15"/>
  <c r="T49" i="15" s="1"/>
  <c r="AB49" i="15" s="1"/>
  <c r="U47" i="15"/>
  <c r="U34" i="15"/>
  <c r="V13" i="15"/>
  <c r="U10" i="15"/>
  <c r="U12" i="15" l="1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AB15" i="15" s="1"/>
  <c r="I49" i="16"/>
  <c r="I51" i="16"/>
  <c r="I60" i="16"/>
  <c r="I12" i="16" s="1"/>
  <c r="I57" i="16"/>
  <c r="I10" i="16"/>
  <c r="I9" i="16"/>
  <c r="AB10" i="15"/>
  <c r="T12" i="15"/>
  <c r="Z38" i="15"/>
  <c r="I11" i="16" l="1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P98" i="15"/>
  <c r="S96" i="15"/>
  <c r="AA96" i="15" s="1"/>
  <c r="R96" i="15"/>
  <c r="R98" i="15" s="1"/>
  <c r="P96" i="15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R49" i="15"/>
  <c r="S48" i="15"/>
  <c r="S49" i="15" s="1"/>
  <c r="R48" i="15"/>
  <c r="R12" i="15" s="1"/>
  <c r="Q48" i="15"/>
  <c r="Q10" i="15" s="1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Q80" i="15"/>
  <c r="R67" i="15"/>
  <c r="P67" i="15"/>
  <c r="P66" i="15"/>
  <c r="R55" i="15"/>
  <c r="R57" i="15" s="1"/>
  <c r="R60" i="15" s="1"/>
  <c r="Q55" i="15"/>
  <c r="Q57" i="15" s="1"/>
  <c r="Q60" i="15" s="1"/>
  <c r="P55" i="15"/>
  <c r="R47" i="15"/>
  <c r="P47" i="15"/>
  <c r="P46" i="15"/>
  <c r="R34" i="15"/>
  <c r="P34" i="15"/>
  <c r="P33" i="15"/>
  <c r="P80" i="15" l="1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AA60" i="15" s="1"/>
  <c r="AA14" i="15" s="1"/>
  <c r="P10" i="15"/>
  <c r="P12" i="15"/>
  <c r="Q12" i="15"/>
  <c r="AA98" i="15" l="1"/>
  <c r="S99" i="15"/>
  <c r="AA99" i="15" s="1"/>
  <c r="AA15" i="15" s="1"/>
  <c r="AA57" i="15"/>
  <c r="AA12" i="15"/>
  <c r="AA11" i="15"/>
  <c r="Z21" i="15"/>
  <c r="Y21" i="15"/>
  <c r="X21" i="15"/>
  <c r="Z20" i="15"/>
  <c r="Y20" i="15"/>
  <c r="X20" i="15"/>
  <c r="Z19" i="15"/>
  <c r="Y19" i="15"/>
  <c r="X19" i="15"/>
  <c r="N131" i="15" l="1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<sst xmlns="http://schemas.openxmlformats.org/spreadsheetml/2006/main" count="565" uniqueCount="191">
  <si>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</si>
  <si>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</si>
  <si>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</si>
  <si>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</si>
  <si>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</si>
  <si>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</si>
  <si>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</si>
  <si>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</si>
  <si>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</si>
  <si>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</si>
  <si>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</si>
  <si>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</si>
  <si>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</si>
  <si>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</si>
  <si>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</si>
  <si>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</si>
  <si>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</si>
  <si>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</si>
  <si>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</si>
  <si>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</si>
  <si>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</si>
  <si>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</si>
  <si>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</si>
  <si>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</si>
  <si>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</si>
  <si>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</si>
  <si>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</si>
  <si>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</si>
  <si>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</si>
  <si>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</si>
  <si>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</si>
  <si>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</si>
  <si>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</si>
  <si>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</si>
  <si>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</si>
  <si>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</si>
  <si>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</si>
  <si>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</si>
  <si>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</si>
  <si>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</si>
  <si>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</si>
  <si>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</si>
  <si>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</si>
  <si>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</si>
  <si>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</si>
  <si>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</si>
  <si>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</si>
  <si>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</si>
  <si>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</si>
  <si>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</si>
  <si>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</si>
  <si>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</si>
  <si>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</si>
  <si>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</si>
  <si>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</si>
  <si>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</si>
  <si>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</si>
  <si>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</si>
  <si>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</si>
  <si>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</si>
  <si>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</si>
  <si>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</si>
  <si>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</si>
  <si>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</si>
  <si>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</si>
  <si>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</si>
  <si>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</si>
  <si>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</si>
  <si>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</si>
  <si>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</si>
  <si>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</si>
  <si>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</si>
  <si>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</si>
  <si>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</si>
  <si>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</si>
  <si>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</si>
  <si>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</si>
  <si>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</si>
  <si>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</si>
  <si>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</si>
  <si>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</si>
  <si>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</si>
  <si>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</si>
  <si>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</si>
  <si>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</si>
  <si>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</si>
  <si>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</si>
  <si>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</si>
  <si>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</si>
  <si>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</si>
  <si>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</si>
  <si>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</si>
  <si>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</si>
  <si>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</si>
  <si>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</si>
  <si>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</si>
  <si>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</si>
  <si>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</si>
  <si>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</si>
  <si>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</si>
  <si>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</si>
  <si>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</si>
  <si>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</si>
  <si>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</si>
  <si>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</si>
  <si>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</si>
  <si>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</si>
  <si>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</si>
  <si>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</si>
  <si>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</si>
  <si>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</si>
  <si>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</si>
  <si>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</si>
  <si>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</si>
  <si>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</si>
  <si>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</si>
  <si>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</si>
  <si>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</si>
  <si>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</si>
  <si>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</si>
  <si>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</si>
  <si>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</si>
  <si>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</si>
  <si>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</si>
  <si>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</si>
  <si>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</si>
  <si>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</si>
  <si>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</si>
  <si>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</si>
  <si>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</si>
  <si>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</si>
  <si>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</si>
  <si>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</si>
  <si>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</si>
  <si>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</si>
  <si>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</si>
  <si>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</si>
  <si>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</si>
  <si>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</si>
  <si>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</si>
  <si>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</si>
  <si>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</si>
  <si>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</si>
  <si>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</si>
  <si>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</si>
  <si>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</si>
  <si>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</si>
  <si>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</si>
  <si>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</si>
  <si>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</si>
  <si>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</si>
  <si>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</si>
  <si>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</si>
  <si>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</si>
  <si>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</si>
  <si>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</si>
  <si>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</si>
  <si>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</si>
  <si>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</si>
  <si>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</si>
  <si>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</si>
  <si>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</si>
  <si>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</si>
  <si>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</si>
  <si>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</si>
  <si>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</si>
  <si>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</si>
  <si>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</si>
  <si>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</si>
  <si>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</si>
  <si>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</si>
  <si>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</si>
  <si>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</si>
  <si>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</si>
  <si>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</si>
  <si>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</si>
  <si>
    <t>2016/3</t>
  </si>
  <si>
    <t>2017/3</t>
    <phoneticPr fontId="2"/>
  </si>
  <si>
    <t>1Q</t>
    <phoneticPr fontId="2"/>
  </si>
  <si>
    <t>2017/3</t>
    <phoneticPr fontId="2"/>
  </si>
  <si>
    <t>2018/3</t>
    <phoneticPr fontId="2"/>
  </si>
  <si>
    <t>Office Printing</t>
    <phoneticPr fontId="6"/>
  </si>
  <si>
    <t>Office Service</t>
    <phoneticPr fontId="6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</si>
  <si>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</si>
  <si>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</si>
  <si>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</si>
  <si>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</si>
  <si>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</si>
  <si>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</si>
  <si>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6"/>
  </si>
  <si>
    <t>Production Printing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</si>
</sst>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65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0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0" fillId="0" borderId="8" xfId="0" quotePrefix="1" applyFont="1" applyFill="1" applyBorder="1" applyAlignment="1">
      <alignment vertical="center"/>
    </xf>
    <xf numFmtId="0" fontId="10" fillId="0" borderId="4" xfId="0" quotePrefix="1" applyFont="1" applyFill="1" applyBorder="1" applyAlignment="1">
      <alignment vertical="center"/>
    </xf>
    <xf numFmtId="0" fontId="10" fillId="0" borderId="9" xfId="0" quotePrefix="1" applyFont="1" applyFill="1" applyBorder="1" applyAlignment="1">
      <alignment vertical="center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7" fontId="10" fillId="0" borderId="10" xfId="0" applyNumberFormat="1" applyFont="1" applyFill="1" applyBorder="1" applyAlignment="1">
      <alignment horizontal="center" vertical="center"/>
    </xf>
    <xf numFmtId="17" fontId="10" fillId="0" borderId="6" xfId="0" applyNumberFormat="1" applyFont="1" applyFill="1" applyBorder="1" applyAlignment="1">
      <alignment horizontal="center" vertical="center"/>
    </xf>
    <xf numFmtId="17" fontId="10" fillId="0" borderId="11" xfId="0" applyNumberFormat="1" applyFont="1" applyFill="1" applyBorder="1" applyAlignment="1">
      <alignment horizontal="center" vertical="center"/>
    </xf>
    <xf numFmtId="17" fontId="10" fillId="0" borderId="4" xfId="0" applyNumberFormat="1" applyFont="1" applyFill="1" applyBorder="1" applyAlignment="1">
      <alignment horizontal="center" vertical="center"/>
    </xf>
    <xf numFmtId="0" fontId="9" fillId="0" borderId="4" xfId="3" applyFont="1" applyFill="1" applyBorder="1" applyAlignment="1">
      <alignment vertical="center"/>
    </xf>
    <xf numFmtId="0" fontId="10" fillId="0" borderId="4" xfId="3" applyFont="1" applyFill="1" applyBorder="1" applyAlignment="1">
      <alignment vertical="center"/>
    </xf>
    <xf numFmtId="0" fontId="10" fillId="0" borderId="5" xfId="3" applyFont="1" applyFill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0" fillId="0" borderId="12" xfId="3" applyFont="1" applyFill="1" applyBorder="1" applyAlignment="1">
      <alignment vertical="center"/>
    </xf>
    <xf numFmtId="180" fontId="10" fillId="0" borderId="2" xfId="3" applyNumberFormat="1" applyFont="1" applyFill="1" applyBorder="1" applyAlignment="1">
      <alignment horizontal="center" vertical="center" wrapText="1"/>
    </xf>
    <xf numFmtId="180" fontId="10" fillId="0" borderId="3" xfId="3" applyNumberFormat="1" applyFont="1" applyFill="1" applyBorder="1" applyAlignment="1">
      <alignment horizontal="center" vertical="center" wrapText="1"/>
    </xf>
    <xf numFmtId="180" fontId="10" fillId="0" borderId="7" xfId="3" applyNumberFormat="1" applyFont="1" applyFill="1" applyBorder="1" applyAlignment="1">
      <alignment horizontal="center" vertical="center" wrapText="1"/>
    </xf>
    <xf numFmtId="178" fontId="10" fillId="0" borderId="5" xfId="2" applyNumberFormat="1" applyFont="1" applyFill="1" applyBorder="1" applyAlignment="1">
      <alignment vertical="center"/>
    </xf>
    <xf numFmtId="178" fontId="10" fillId="0" borderId="0" xfId="2" applyNumberFormat="1" applyFont="1" applyFill="1" applyBorder="1" applyAlignment="1">
      <alignment vertical="center"/>
    </xf>
    <xf numFmtId="178" fontId="10" fillId="0" borderId="12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vertical="center"/>
    </xf>
    <xf numFmtId="178" fontId="10" fillId="0" borderId="0" xfId="2" applyNumberFormat="1" applyFont="1" applyFill="1" applyAlignment="1">
      <alignment vertical="center"/>
    </xf>
    <xf numFmtId="0" fontId="10" fillId="0" borderId="6" xfId="0" applyFont="1" applyBorder="1" applyAlignment="1">
      <alignment vertical="center"/>
    </xf>
    <xf numFmtId="178" fontId="10" fillId="0" borderId="10" xfId="2" applyNumberFormat="1" applyFont="1" applyFill="1" applyBorder="1" applyAlignment="1">
      <alignment vertical="center"/>
    </xf>
    <xf numFmtId="178" fontId="10" fillId="0" borderId="6" xfId="2" applyNumberFormat="1" applyFont="1" applyFill="1" applyBorder="1" applyAlignment="1">
      <alignment vertical="center"/>
    </xf>
    <xf numFmtId="178" fontId="10" fillId="0" borderId="11" xfId="2" applyNumberFormat="1" applyFont="1" applyFill="1" applyBorder="1" applyAlignment="1">
      <alignment vertical="center"/>
    </xf>
    <xf numFmtId="176" fontId="10" fillId="0" borderId="5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178" fontId="10" fillId="0" borderId="2" xfId="2" applyNumberFormat="1" applyFont="1" applyFill="1" applyBorder="1" applyAlignment="1">
      <alignment vertical="center"/>
    </xf>
    <xf numFmtId="178" fontId="10" fillId="0" borderId="3" xfId="2" applyNumberFormat="1" applyFont="1" applyFill="1" applyBorder="1" applyAlignment="1">
      <alignment vertical="center"/>
    </xf>
    <xf numFmtId="178" fontId="10" fillId="0" borderId="7" xfId="2" applyNumberFormat="1" applyFont="1" applyFill="1" applyBorder="1" applyAlignment="1">
      <alignment vertical="center"/>
    </xf>
    <xf numFmtId="0" fontId="10" fillId="0" borderId="13" xfId="3" applyFont="1" applyFill="1" applyBorder="1" applyAlignment="1">
      <alignment vertical="center"/>
    </xf>
    <xf numFmtId="176" fontId="10" fillId="0" borderId="14" xfId="1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78" fontId="10" fillId="0" borderId="16" xfId="0" applyNumberFormat="1" applyFont="1" applyFill="1" applyBorder="1" applyAlignment="1">
      <alignment vertical="center"/>
    </xf>
    <xf numFmtId="178" fontId="10" fillId="0" borderId="1" xfId="0" applyNumberFormat="1" applyFont="1" applyFill="1" applyBorder="1" applyAlignment="1">
      <alignment vertical="center"/>
    </xf>
    <xf numFmtId="178" fontId="10" fillId="0" borderId="17" xfId="0" applyNumberFormat="1" applyFont="1" applyFill="1" applyBorder="1" applyAlignment="1">
      <alignment vertical="center"/>
    </xf>
    <xf numFmtId="177" fontId="10" fillId="0" borderId="0" xfId="2" applyNumberFormat="1" applyFont="1" applyFill="1" applyBorder="1" applyAlignment="1">
      <alignment vertical="center"/>
    </xf>
    <xf numFmtId="176" fontId="10" fillId="4" borderId="18" xfId="1" applyNumberFormat="1" applyFont="1" applyFill="1" applyBorder="1" applyAlignment="1">
      <alignment vertical="center"/>
    </xf>
    <xf numFmtId="176" fontId="10" fillId="4" borderId="0" xfId="1" applyNumberFormat="1" applyFont="1" applyFill="1" applyBorder="1" applyAlignment="1">
      <alignment vertical="center"/>
    </xf>
    <xf numFmtId="176" fontId="10" fillId="4" borderId="12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40" fontId="10" fillId="0" borderId="0" xfId="2" applyNumberFormat="1" applyFont="1" applyFill="1" applyBorder="1" applyAlignment="1">
      <alignment vertical="center"/>
    </xf>
    <xf numFmtId="178" fontId="10" fillId="0" borderId="0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178" fontId="10" fillId="0" borderId="4" xfId="3" applyNumberFormat="1" applyFont="1" applyFill="1" applyBorder="1" applyAlignment="1">
      <alignment vertical="center"/>
    </xf>
    <xf numFmtId="178" fontId="10" fillId="0" borderId="0" xfId="3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2" xfId="0" applyNumberFormat="1" applyFont="1" applyFill="1" applyBorder="1" applyAlignment="1">
      <alignment vertical="center"/>
    </xf>
    <xf numFmtId="178" fontId="10" fillId="0" borderId="3" xfId="0" applyNumberFormat="1" applyFont="1" applyFill="1" applyBorder="1" applyAlignment="1">
      <alignment vertical="center"/>
    </xf>
    <xf numFmtId="178" fontId="10" fillId="0" borderId="7" xfId="0" applyNumberFormat="1" applyFont="1" applyFill="1" applyBorder="1" applyAlignment="1">
      <alignment vertical="center"/>
    </xf>
    <xf numFmtId="178" fontId="10" fillId="0" borderId="5" xfId="0" applyNumberFormat="1" applyFont="1" applyFill="1" applyBorder="1" applyAlignment="1">
      <alignment vertical="center"/>
    </xf>
    <xf numFmtId="178" fontId="10" fillId="0" borderId="12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8" fontId="10" fillId="0" borderId="3" xfId="2" applyFont="1" applyFill="1" applyBorder="1" applyAlignment="1">
      <alignment vertical="center"/>
    </xf>
    <xf numFmtId="181" fontId="10" fillId="0" borderId="2" xfId="2" applyNumberFormat="1" applyFont="1" applyFill="1" applyBorder="1" applyAlignment="1">
      <alignment vertical="center"/>
    </xf>
    <xf numFmtId="181" fontId="10" fillId="0" borderId="3" xfId="2" applyNumberFormat="1" applyFont="1" applyFill="1" applyBorder="1" applyAlignment="1">
      <alignment vertical="center"/>
    </xf>
    <xf numFmtId="181" fontId="10" fillId="0" borderId="7" xfId="2" applyNumberFormat="1" applyFont="1" applyFill="1" applyBorder="1" applyAlignment="1">
      <alignment vertical="center"/>
    </xf>
    <xf numFmtId="181" fontId="10" fillId="0" borderId="0" xfId="2" applyNumberFormat="1" applyFont="1" applyFill="1" applyBorder="1" applyAlignment="1">
      <alignment vertical="center"/>
    </xf>
    <xf numFmtId="181" fontId="10" fillId="0" borderId="5" xfId="2" applyNumberFormat="1" applyFont="1" applyFill="1" applyBorder="1" applyAlignment="1">
      <alignment vertical="center"/>
    </xf>
    <xf numFmtId="181" fontId="10" fillId="0" borderId="12" xfId="2" applyNumberFormat="1" applyFont="1" applyFill="1" applyBorder="1" applyAlignment="1">
      <alignment vertical="center"/>
    </xf>
    <xf numFmtId="38" fontId="10" fillId="0" borderId="4" xfId="2" applyFont="1" applyFill="1" applyBorder="1" applyAlignment="1">
      <alignment vertical="center"/>
    </xf>
    <xf numFmtId="181" fontId="10" fillId="0" borderId="8" xfId="2" applyNumberFormat="1" applyFont="1" applyFill="1" applyBorder="1" applyAlignment="1">
      <alignment vertical="center"/>
    </xf>
    <xf numFmtId="181" fontId="10" fillId="0" borderId="4" xfId="2" applyNumberFormat="1" applyFont="1" applyFill="1" applyBorder="1" applyAlignment="1">
      <alignment vertical="center"/>
    </xf>
    <xf numFmtId="181" fontId="10" fillId="0" borderId="9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0" fontId="10" fillId="2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3" applyFont="1" applyFill="1" applyAlignment="1">
      <alignment vertical="center"/>
    </xf>
    <xf numFmtId="0" fontId="10" fillId="3" borderId="5" xfId="3" applyFont="1" applyFill="1" applyBorder="1" applyAlignment="1">
      <alignment vertical="center"/>
    </xf>
    <xf numFmtId="0" fontId="10" fillId="3" borderId="0" xfId="3" applyFont="1" applyFill="1" applyBorder="1" applyAlignment="1">
      <alignment vertical="center"/>
    </xf>
    <xf numFmtId="0" fontId="10" fillId="3" borderId="12" xfId="3" applyFont="1" applyFill="1" applyBorder="1" applyAlignment="1">
      <alignment vertical="center"/>
    </xf>
    <xf numFmtId="179" fontId="10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>
      <alignment horizontal="right" vertical="center"/>
    </xf>
    <xf numFmtId="9" fontId="10" fillId="0" borderId="0" xfId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178" fontId="10" fillId="0" borderId="4" xfId="2" applyNumberFormat="1" applyFont="1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178" fontId="10" fillId="0" borderId="14" xfId="2" applyNumberFormat="1" applyFont="1" applyFill="1" applyBorder="1" applyAlignment="1">
      <alignment vertical="center"/>
    </xf>
    <xf numFmtId="178" fontId="10" fillId="0" borderId="13" xfId="2" applyNumberFormat="1" applyFont="1" applyFill="1" applyBorder="1" applyAlignment="1">
      <alignment vertical="center"/>
    </xf>
    <xf numFmtId="178" fontId="10" fillId="0" borderId="15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horizontal="right" vertical="center"/>
    </xf>
    <xf numFmtId="178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4" xfId="0" applyFont="1" applyBorder="1" applyAlignment="1">
      <alignment horizontal="right" vertical="center"/>
    </xf>
    <xf numFmtId="178" fontId="10" fillId="0" borderId="8" xfId="0" applyNumberFormat="1" applyFont="1" applyFill="1" applyBorder="1" applyAlignment="1">
      <alignment vertical="center"/>
    </xf>
    <xf numFmtId="178" fontId="10" fillId="0" borderId="4" xfId="0" applyNumberFormat="1" applyFont="1" applyFill="1" applyBorder="1" applyAlignment="1">
      <alignment vertical="center"/>
    </xf>
    <xf numFmtId="178" fontId="10" fillId="0" borderId="9" xfId="0" applyNumberFormat="1" applyFont="1" applyFill="1" applyBorder="1" applyAlignment="1">
      <alignment vertical="center"/>
    </xf>
    <xf numFmtId="178" fontId="10" fillId="0" borderId="8" xfId="2" applyNumberFormat="1" applyFont="1" applyFill="1" applyBorder="1" applyAlignment="1">
      <alignment vertical="center"/>
    </xf>
    <xf numFmtId="178" fontId="10" fillId="0" borderId="9" xfId="2" applyNumberFormat="1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vertical="center"/>
    </xf>
    <xf numFmtId="178" fontId="10" fillId="0" borderId="6" xfId="0" applyNumberFormat="1" applyFont="1" applyFill="1" applyBorder="1" applyAlignment="1">
      <alignment vertical="center"/>
    </xf>
    <xf numFmtId="178" fontId="10" fillId="0" borderId="11" xfId="0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horizontal="right" vertical="center"/>
    </xf>
    <xf numFmtId="178" fontId="10" fillId="0" borderId="6" xfId="0" applyNumberFormat="1" applyFont="1" applyFill="1" applyBorder="1" applyAlignment="1">
      <alignment horizontal="right" vertical="center"/>
    </xf>
    <xf numFmtId="178" fontId="10" fillId="0" borderId="11" xfId="0" applyNumberFormat="1" applyFont="1" applyFill="1" applyBorder="1" applyAlignment="1">
      <alignment horizontal="right" vertical="center"/>
    </xf>
    <xf numFmtId="0" fontId="10" fillId="0" borderId="13" xfId="0" applyFont="1" applyFill="1" applyBorder="1" applyAlignment="1">
      <alignment vertical="center"/>
    </xf>
    <xf numFmtId="0" fontId="10" fillId="0" borderId="2" xfId="3" applyFont="1" applyFill="1" applyBorder="1" applyAlignment="1">
      <alignment vertical="center"/>
    </xf>
    <xf numFmtId="0" fontId="10" fillId="0" borderId="3" xfId="3" applyFont="1" applyFill="1" applyBorder="1" applyAlignment="1">
      <alignment vertical="center"/>
    </xf>
    <xf numFmtId="0" fontId="10" fillId="0" borderId="7" xfId="3" applyFont="1" applyFill="1" applyBorder="1" applyAlignment="1">
      <alignment vertical="center"/>
    </xf>
    <xf numFmtId="38" fontId="10" fillId="0" borderId="0" xfId="2" applyFont="1" applyFill="1" applyBorder="1" applyAlignment="1">
      <alignment horizontal="left" vertical="center"/>
    </xf>
    <xf numFmtId="38" fontId="10" fillId="0" borderId="0" xfId="2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vertical="center"/>
    </xf>
    <xf numFmtId="0" fontId="10" fillId="0" borderId="9" xfId="0" quotePrefix="1" applyFont="1" applyFill="1" applyBorder="1" applyAlignment="1">
      <alignment horizontal="right" vertical="center"/>
    </xf>
    <xf numFmtId="0" fontId="10" fillId="0" borderId="4" xfId="0" quotePrefix="1" applyFont="1" applyFill="1" applyBorder="1" applyAlignment="1">
      <alignment horizontal="right" vertical="center"/>
    </xf>
    <xf numFmtId="176" fontId="10" fillId="4" borderId="19" xfId="1" applyNumberFormat="1" applyFont="1" applyFill="1" applyBorder="1" applyAlignment="1">
      <alignment vertical="center"/>
    </xf>
    <xf numFmtId="176" fontId="10" fillId="4" borderId="5" xfId="1" applyNumberFormat="1" applyFont="1" applyFill="1" applyBorder="1" applyAlignment="1">
      <alignment vertical="center"/>
    </xf>
    <xf numFmtId="38" fontId="10" fillId="4" borderId="5" xfId="2" applyFont="1" applyFill="1" applyBorder="1" applyAlignment="1">
      <alignment vertical="center"/>
    </xf>
    <xf numFmtId="38" fontId="10" fillId="4" borderId="0" xfId="2" applyFont="1" applyFill="1" applyBorder="1" applyAlignment="1">
      <alignment vertical="center"/>
    </xf>
    <xf numFmtId="178" fontId="10" fillId="4" borderId="10" xfId="2" applyNumberFormat="1" applyFont="1" applyFill="1" applyBorder="1" applyAlignment="1">
      <alignment vertical="center"/>
    </xf>
    <xf numFmtId="178" fontId="10" fillId="4" borderId="6" xfId="2" applyNumberFormat="1" applyFont="1" applyFill="1" applyBorder="1" applyAlignment="1">
      <alignment vertical="center"/>
    </xf>
    <xf numFmtId="178" fontId="10" fillId="4" borderId="14" xfId="2" applyNumberFormat="1" applyFont="1" applyFill="1" applyBorder="1" applyAlignment="1">
      <alignment vertical="center"/>
    </xf>
    <xf numFmtId="178" fontId="10" fillId="4" borderId="13" xfId="2" applyNumberFormat="1" applyFont="1" applyFill="1" applyBorder="1" applyAlignment="1">
      <alignment vertical="center"/>
    </xf>
    <xf numFmtId="178" fontId="10" fillId="4" borderId="5" xfId="0" applyNumberFormat="1" applyFont="1" applyFill="1" applyBorder="1" applyAlignment="1">
      <alignment vertical="center"/>
    </xf>
    <xf numFmtId="178" fontId="10" fillId="4" borderId="0" xfId="0" applyNumberFormat="1" applyFont="1" applyFill="1" applyBorder="1" applyAlignment="1">
      <alignment vertical="center"/>
    </xf>
    <xf numFmtId="178" fontId="10" fillId="4" borderId="8" xfId="0" applyNumberFormat="1" applyFont="1" applyFill="1" applyBorder="1" applyAlignment="1">
      <alignment vertical="center"/>
    </xf>
    <xf numFmtId="178" fontId="10" fillId="4" borderId="4" xfId="0" applyNumberFormat="1" applyFont="1" applyFill="1" applyBorder="1" applyAlignment="1">
      <alignment vertical="center"/>
    </xf>
    <xf numFmtId="178" fontId="10" fillId="4" borderId="8" xfId="2" applyNumberFormat="1" applyFont="1" applyFill="1" applyBorder="1" applyAlignment="1">
      <alignment vertical="center"/>
    </xf>
    <xf numFmtId="178" fontId="10" fillId="4" borderId="4" xfId="2" applyNumberFormat="1" applyFont="1" applyFill="1" applyBorder="1" applyAlignment="1">
      <alignment vertical="center"/>
    </xf>
    <xf numFmtId="178" fontId="10" fillId="4" borderId="10" xfId="0" applyNumberFormat="1" applyFont="1" applyFill="1" applyBorder="1" applyAlignment="1">
      <alignment vertical="center"/>
    </xf>
    <xf numFmtId="178" fontId="10" fillId="4" borderId="6" xfId="0" applyNumberFormat="1" applyFont="1" applyFill="1" applyBorder="1" applyAlignment="1">
      <alignment vertical="center"/>
    </xf>
    <xf numFmtId="178" fontId="10" fillId="4" borderId="5" xfId="2" applyNumberFormat="1" applyFont="1" applyFill="1" applyBorder="1" applyAlignment="1">
      <alignment vertical="center"/>
    </xf>
    <xf numFmtId="178" fontId="10" fillId="4" borderId="0" xfId="2" applyNumberFormat="1" applyFont="1" applyFill="1" applyBorder="1" applyAlignment="1">
      <alignment vertical="center"/>
    </xf>
    <xf numFmtId="177" fontId="10" fillId="0" borderId="3" xfId="2" applyNumberFormat="1" applyFont="1" applyFill="1" applyBorder="1" applyAlignment="1">
      <alignment vertical="center"/>
    </xf>
    <xf numFmtId="177" fontId="10" fillId="0" borderId="2" xfId="2" applyNumberFormat="1" applyFont="1" applyFill="1" applyBorder="1" applyAlignment="1">
      <alignment vertical="center"/>
    </xf>
    <xf numFmtId="177" fontId="10" fillId="0" borderId="5" xfId="2" applyNumberFormat="1" applyFont="1" applyFill="1" applyBorder="1" applyAlignment="1">
      <alignment vertical="center"/>
    </xf>
    <xf numFmtId="177" fontId="10" fillId="0" borderId="4" xfId="2" applyNumberFormat="1" applyFont="1" applyFill="1" applyBorder="1" applyAlignment="1">
      <alignment vertical="center"/>
    </xf>
    <xf numFmtId="177" fontId="10" fillId="0" borderId="8" xfId="2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"/>
  <sheetViews>
    <sheetView showGridLines="0" tabSelected="1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C14" sqref="C14"/>
    </sheetView>
  </sheetViews>
  <sheetFormatPr defaultColWidth="8.875" defaultRowHeight="15.75" outlineLevelCol="1"/>
  <cols>
    <col min="1" max="2" width="3.625" style="118" customWidth="1"/>
    <col min="3" max="3" width="52.625" style="118" customWidth="1"/>
    <col min="4" max="4" width="9.875" style="117" customWidth="1"/>
    <col min="5" max="7" width="9.875" style="117" hidden="1" customWidth="1" outlineLevel="1"/>
    <col min="8" max="8" width="6" style="117" customWidth="1" collapsed="1"/>
    <col min="9" max="9" width="9.875" style="117" customWidth="1" outlineLevel="1"/>
    <col min="10" max="10" width="8.875" style="114"/>
    <col min="11" max="16384" width="8.875" style="118"/>
  </cols>
  <sheetData>
    <row r="1" spans="1:9" s="118" customFormat="1">
      <c r="A1" s="115" t="s">
        <v>93</v>
      </c>
      <c r="B1" s="116"/>
      <c r="C1" s="116"/>
      <c r="D1" s="117"/>
      <c r="E1" s="117"/>
      <c r="F1" s="117"/>
      <c r="G1" s="117"/>
      <c r="H1" s="117"/>
      <c r="I1" s="117"/>
    </row>
    <row r="2" spans="1:9" s="118" customFormat="1">
      <c r="A2" s="119"/>
      <c r="D2" s="117"/>
      <c r="E2" s="117"/>
      <c r="F2" s="117"/>
      <c r="G2" s="117"/>
      <c r="H2" s="117"/>
      <c r="I2" s="117"/>
    </row>
    <row r="3" spans="1:9" s="118" customFormat="1">
      <c r="A3" s="120"/>
      <c r="B3" s="120"/>
      <c r="C3" s="120"/>
      <c r="D3" s="121"/>
      <c r="E3" s="122"/>
      <c r="F3" s="122"/>
      <c r="G3" s="123"/>
      <c r="H3" s="117"/>
      <c r="I3" s="122"/>
    </row>
    <row r="4" spans="1:9" s="118" customFormat="1">
      <c r="D4" s="124" t="s">
        <v>180</v>
      </c>
      <c r="E4" s="125" t="s">
        <v>164</v>
      </c>
      <c r="F4" s="125" t="s">
        <v>164</v>
      </c>
      <c r="G4" s="126" t="s">
        <v>160</v>
      </c>
      <c r="H4" s="117"/>
      <c r="I4" s="127" t="s">
        <v>180</v>
      </c>
    </row>
    <row r="5" spans="1:9" s="118" customFormat="1" ht="19.7" customHeight="1">
      <c r="A5" s="128"/>
      <c r="B5" s="128"/>
      <c r="C5" s="128"/>
      <c r="D5" s="129" t="s">
        <v>90</v>
      </c>
      <c r="E5" s="130" t="s">
        <v>58</v>
      </c>
      <c r="F5" s="130" t="s">
        <v>92</v>
      </c>
      <c r="G5" s="131" t="s">
        <v>60</v>
      </c>
      <c r="H5" s="117"/>
      <c r="I5" s="132"/>
    </row>
    <row r="6" spans="1:9" s="136" customFormat="1" collapsed="1">
      <c r="A6" s="133" t="s">
        <v>76</v>
      </c>
      <c r="B6" s="134"/>
      <c r="C6" s="134"/>
      <c r="D6" s="135"/>
      <c r="G6" s="137"/>
    </row>
    <row r="7" spans="1:9" s="136" customFormat="1">
      <c r="D7" s="138"/>
      <c r="E7" s="139"/>
      <c r="F7" s="139"/>
      <c r="G7" s="140"/>
      <c r="I7" s="139"/>
    </row>
    <row r="8" spans="1:9" s="118" customFormat="1" ht="19.7" customHeight="1">
      <c r="A8" s="118" t="s">
        <v>150</v>
      </c>
      <c r="D8" s="141">
        <v>492540</v>
      </c>
      <c r="E8" s="142"/>
      <c r="F8" s="142"/>
      <c r="G8" s="143"/>
      <c r="H8" s="144"/>
      <c r="I8" s="145">
        <f>SUM(D8:G8)</f>
        <v>492540</v>
      </c>
    </row>
    <row r="9" spans="1:9" s="118" customFormat="1" ht="19.7" customHeight="1">
      <c r="A9" s="146" t="s">
        <v>152</v>
      </c>
      <c r="B9" s="146"/>
      <c r="C9" s="146"/>
      <c r="D9" s="147">
        <v>18930</v>
      </c>
      <c r="E9" s="148"/>
      <c r="F9" s="148"/>
      <c r="G9" s="149"/>
      <c r="H9" s="144"/>
      <c r="I9" s="148">
        <f>I52</f>
        <v>18930</v>
      </c>
    </row>
    <row r="10" spans="1:9" s="136" customFormat="1" ht="16.5" customHeight="1">
      <c r="B10" s="136" t="s">
        <v>158</v>
      </c>
      <c r="D10" s="150">
        <f>D52/D48</f>
        <v>3.8433426726763309E-2</v>
      </c>
      <c r="E10" s="151" t="e">
        <f>E52/E48</f>
        <v>#DIV/0!</v>
      </c>
      <c r="F10" s="151" t="e">
        <f>F52/F48</f>
        <v>#DIV/0!</v>
      </c>
      <c r="G10" s="152">
        <v>2.978739215672397E-2</v>
      </c>
      <c r="I10" s="151">
        <f>I52/I48</f>
        <v>3.8433426726763309E-2</v>
      </c>
    </row>
    <row r="11" spans="1:9" s="118" customFormat="1" ht="19.7" customHeight="1" collapsed="1">
      <c r="A11" s="120" t="s">
        <v>130</v>
      </c>
      <c r="B11" s="120"/>
      <c r="C11" s="120"/>
      <c r="D11" s="153">
        <v>10796</v>
      </c>
      <c r="E11" s="154"/>
      <c r="F11" s="154"/>
      <c r="G11" s="155"/>
      <c r="H11" s="144"/>
      <c r="I11" s="154">
        <f>I60</f>
        <v>10628</v>
      </c>
    </row>
    <row r="12" spans="1:9" s="136" customFormat="1" ht="16.5" customHeight="1" thickBot="1">
      <c r="A12" s="156"/>
      <c r="B12" s="156" t="s">
        <v>158</v>
      </c>
      <c r="C12" s="156"/>
      <c r="D12" s="157">
        <f t="shared" ref="D12:G12" si="0">D11/D48</f>
        <v>2.1919031956795388E-2</v>
      </c>
      <c r="E12" s="158" t="e">
        <f t="shared" si="0"/>
        <v>#DIV/0!</v>
      </c>
      <c r="F12" s="158" t="e">
        <f t="shared" si="0"/>
        <v>#DIV/0!</v>
      </c>
      <c r="G12" s="159" t="e">
        <f t="shared" si="0"/>
        <v>#DIV/0!</v>
      </c>
      <c r="I12" s="158">
        <f>I60/I48</f>
        <v>2.1577942908190199E-2</v>
      </c>
    </row>
    <row r="13" spans="1:9" s="118" customFormat="1" ht="18.75" customHeight="1" thickBot="1">
      <c r="A13" s="160" t="s">
        <v>74</v>
      </c>
      <c r="B13" s="161"/>
      <c r="C13" s="161"/>
      <c r="D13" s="162">
        <f>D111</f>
        <v>6764</v>
      </c>
      <c r="E13" s="163">
        <f>E111</f>
        <v>0</v>
      </c>
      <c r="F13" s="163">
        <f t="shared" ref="F13:G13" si="1">F111</f>
        <v>0</v>
      </c>
      <c r="G13" s="164">
        <f t="shared" si="1"/>
        <v>0</v>
      </c>
      <c r="H13" s="144"/>
      <c r="I13" s="163">
        <f>I111</f>
        <v>6764</v>
      </c>
    </row>
    <row r="14" spans="1:9" s="165" customFormat="1" ht="16.5" customHeight="1">
      <c r="B14" s="165" t="s">
        <v>52</v>
      </c>
      <c r="D14" s="166"/>
      <c r="E14" s="167"/>
      <c r="F14" s="167"/>
      <c r="G14" s="168"/>
      <c r="I14" s="169" t="s">
        <v>98</v>
      </c>
    </row>
    <row r="15" spans="1:9" s="170" customFormat="1" ht="16.5" customHeight="1">
      <c r="B15" s="170" t="s">
        <v>53</v>
      </c>
      <c r="D15" s="150">
        <f>D96/D99</f>
        <v>0.38061741842474045</v>
      </c>
      <c r="E15" s="151" t="e">
        <f>E96/E99</f>
        <v>#DIV/0!</v>
      </c>
      <c r="F15" s="151" t="e">
        <f>F96/F99</f>
        <v>#DIV/0!</v>
      </c>
      <c r="G15" s="152">
        <v>0.38819670076403018</v>
      </c>
      <c r="I15" s="151" t="e">
        <f>I96/I99</f>
        <v>#DIV/0!</v>
      </c>
    </row>
    <row r="16" spans="1:9" s="128" customFormat="1" ht="19.7" customHeight="1" collapsed="1">
      <c r="B16" s="128" t="s">
        <v>186</v>
      </c>
      <c r="D16" s="141">
        <v>877051</v>
      </c>
      <c r="E16" s="142"/>
      <c r="F16" s="142"/>
      <c r="G16" s="143"/>
      <c r="H16" s="171"/>
      <c r="I16" s="142">
        <f>I83+I87</f>
        <v>0</v>
      </c>
    </row>
    <row r="17" spans="1:9" s="128" customFormat="1" ht="14.45" customHeight="1">
      <c r="D17" s="142"/>
      <c r="E17" s="142"/>
      <c r="F17" s="142"/>
      <c r="G17" s="142"/>
      <c r="H17" s="171"/>
      <c r="I17" s="142"/>
    </row>
    <row r="18" spans="1:9" s="136" customFormat="1" ht="16.5" customHeight="1">
      <c r="A18" s="172" t="s">
        <v>32</v>
      </c>
      <c r="B18" s="134"/>
      <c r="C18" s="134"/>
      <c r="D18" s="173"/>
      <c r="E18" s="173"/>
      <c r="F18" s="173"/>
      <c r="G18" s="173"/>
      <c r="H18" s="174"/>
      <c r="I18" s="173"/>
    </row>
    <row r="19" spans="1:9" s="136" customFormat="1" ht="16.5" customHeight="1">
      <c r="A19" s="175"/>
      <c r="B19" s="175" t="s">
        <v>46</v>
      </c>
      <c r="C19" s="175"/>
      <c r="D19" s="176">
        <v>25539</v>
      </c>
      <c r="E19" s="177"/>
      <c r="F19" s="177"/>
      <c r="G19" s="178"/>
      <c r="H19" s="142"/>
      <c r="I19" s="142">
        <f t="shared" ref="I19:I21" si="2">SUM(D19:G19)</f>
        <v>25539</v>
      </c>
    </row>
    <row r="20" spans="1:9" s="175" customFormat="1" ht="16.5" customHeight="1">
      <c r="B20" s="175" t="s">
        <v>47</v>
      </c>
      <c r="D20" s="179">
        <v>16986</v>
      </c>
      <c r="E20" s="171"/>
      <c r="F20" s="171"/>
      <c r="G20" s="180"/>
      <c r="H20" s="142"/>
      <c r="I20" s="142">
        <f t="shared" si="2"/>
        <v>16986</v>
      </c>
    </row>
    <row r="21" spans="1:9" s="175" customFormat="1" ht="17.25" customHeight="1">
      <c r="B21" s="175" t="s">
        <v>48</v>
      </c>
      <c r="D21" s="179">
        <v>13579</v>
      </c>
      <c r="E21" s="171"/>
      <c r="F21" s="171"/>
      <c r="G21" s="180"/>
      <c r="H21" s="142"/>
      <c r="I21" s="142">
        <f t="shared" si="2"/>
        <v>13579</v>
      </c>
    </row>
    <row r="22" spans="1:9" s="175" customFormat="1" ht="14.45" customHeight="1"/>
    <row r="23" spans="1:9" s="136" customFormat="1" ht="15" customHeight="1">
      <c r="A23" s="181" t="s">
        <v>0</v>
      </c>
    </row>
    <row r="24" spans="1:9" s="175" customFormat="1" ht="16.5" customHeight="1">
      <c r="A24" s="182"/>
      <c r="B24" s="182" t="s">
        <v>54</v>
      </c>
      <c r="C24" s="182"/>
      <c r="D24" s="183">
        <v>35.700000000000003</v>
      </c>
      <c r="E24" s="184"/>
      <c r="F24" s="184"/>
      <c r="G24" s="185"/>
      <c r="H24" s="186"/>
      <c r="I24" s="184">
        <f>G24</f>
        <v>0</v>
      </c>
    </row>
    <row r="25" spans="1:9" s="175" customFormat="1" ht="16.5" customHeight="1">
      <c r="B25" s="175" t="s">
        <v>55</v>
      </c>
      <c r="D25" s="187">
        <v>67.5</v>
      </c>
      <c r="E25" s="186"/>
      <c r="F25" s="186"/>
      <c r="G25" s="188"/>
      <c r="H25" s="186"/>
      <c r="I25" s="186">
        <f t="shared" ref="I25:I26" si="3">G25</f>
        <v>0</v>
      </c>
    </row>
    <row r="26" spans="1:9" s="175" customFormat="1" ht="16.5" customHeight="1">
      <c r="A26" s="189"/>
      <c r="B26" s="189" t="s">
        <v>38</v>
      </c>
      <c r="C26" s="189"/>
      <c r="D26" s="190">
        <v>103.2</v>
      </c>
      <c r="E26" s="191"/>
      <c r="F26" s="191"/>
      <c r="G26" s="192"/>
      <c r="H26" s="186"/>
      <c r="I26" s="191">
        <f t="shared" si="3"/>
        <v>0</v>
      </c>
    </row>
    <row r="27" spans="1:9" s="118" customFormat="1">
      <c r="D27" s="117"/>
      <c r="E27" s="117"/>
      <c r="F27" s="117"/>
      <c r="G27" s="193"/>
      <c r="H27" s="117"/>
      <c r="I27" s="117"/>
    </row>
    <row r="28" spans="1:9" s="118" customFormat="1">
      <c r="D28" s="117"/>
      <c r="E28" s="117"/>
      <c r="F28" s="117"/>
      <c r="G28" s="193"/>
      <c r="H28" s="117"/>
      <c r="I28" s="117"/>
    </row>
    <row r="29" spans="1:9" s="118" customFormat="1">
      <c r="D29" s="117"/>
      <c r="E29" s="117"/>
      <c r="F29" s="117"/>
      <c r="G29" s="193"/>
      <c r="H29" s="117"/>
      <c r="I29" s="117"/>
    </row>
    <row r="30" spans="1:9" s="136" customFormat="1" collapsed="1">
      <c r="A30" s="194" t="s">
        <v>94</v>
      </c>
      <c r="B30" s="195"/>
      <c r="C30" s="195"/>
      <c r="D30" s="196"/>
      <c r="E30" s="196"/>
      <c r="F30" s="196"/>
      <c r="G30" s="196"/>
      <c r="I30" s="196"/>
    </row>
    <row r="31" spans="1:9" s="136" customFormat="1">
      <c r="A31" s="133"/>
      <c r="B31" s="134"/>
      <c r="C31" s="134"/>
      <c r="D31" s="197"/>
      <c r="E31" s="197"/>
      <c r="F31" s="197"/>
      <c r="G31" s="197"/>
      <c r="I31" s="197"/>
    </row>
    <row r="32" spans="1:9" s="118" customFormat="1">
      <c r="A32" s="120"/>
      <c r="B32" s="120"/>
      <c r="C32" s="120"/>
      <c r="D32" s="121"/>
      <c r="E32" s="122"/>
      <c r="F32" s="122"/>
      <c r="G32" s="123"/>
      <c r="H32" s="117"/>
      <c r="I32" s="122"/>
    </row>
    <row r="33" spans="1:9" s="118" customFormat="1">
      <c r="D33" s="124" t="str">
        <f>D4</f>
        <v>2018/3</v>
      </c>
      <c r="E33" s="198"/>
      <c r="F33" s="198"/>
      <c r="G33" s="199"/>
      <c r="H33" s="117"/>
      <c r="I33" s="127" t="str">
        <f>+I4</f>
        <v>2018/3</v>
      </c>
    </row>
    <row r="34" spans="1:9" s="118" customFormat="1" ht="19.7" customHeight="1">
      <c r="A34" s="200"/>
      <c r="B34" s="200"/>
      <c r="C34" s="200"/>
      <c r="D34" s="129" t="str">
        <f>D5</f>
        <v>1Q</v>
      </c>
      <c r="E34" s="130" t="s">
        <v>58</v>
      </c>
      <c r="F34" s="130" t="str">
        <f>F5</f>
        <v>3Q</v>
      </c>
      <c r="G34" s="131" t="s">
        <v>60</v>
      </c>
      <c r="H34" s="117"/>
      <c r="I34" s="132"/>
    </row>
    <row r="35" spans="1:9" s="136" customFormat="1" ht="16.5" customHeight="1">
      <c r="A35" s="201"/>
      <c r="B35" s="201" t="s">
        <v>187</v>
      </c>
      <c r="C35" s="201"/>
      <c r="D35" s="202"/>
      <c r="E35" s="203"/>
      <c r="F35" s="203"/>
      <c r="G35" s="204"/>
      <c r="I35" s="205"/>
    </row>
    <row r="36" spans="1:9" s="136" customFormat="1" ht="16.5" customHeight="1">
      <c r="A36" s="201"/>
      <c r="B36" s="201" t="s">
        <v>188</v>
      </c>
      <c r="C36" s="201"/>
      <c r="D36" s="202"/>
      <c r="E36" s="203"/>
      <c r="F36" s="203"/>
      <c r="G36" s="204"/>
      <c r="I36" s="206" t="s">
        <v>98</v>
      </c>
    </row>
    <row r="37" spans="1:9" s="136" customFormat="1" ht="16.5" customHeight="1">
      <c r="B37" s="201" t="s">
        <v>33</v>
      </c>
      <c r="C37" s="201"/>
      <c r="D37" s="202"/>
      <c r="E37" s="203"/>
      <c r="F37" s="203"/>
      <c r="G37" s="204"/>
      <c r="I37" s="205"/>
    </row>
    <row r="38" spans="1:9" s="136" customFormat="1" ht="15" customHeight="1">
      <c r="B38" s="136" t="s">
        <v>34</v>
      </c>
      <c r="D38" s="202"/>
      <c r="E38" s="203"/>
      <c r="F38" s="203"/>
      <c r="G38" s="204"/>
      <c r="I38" s="207" t="e">
        <f>I37/I35</f>
        <v>#DIV/0!</v>
      </c>
    </row>
    <row r="39" spans="1:9" s="136" customFormat="1" ht="15" customHeight="1">
      <c r="B39" s="136" t="s">
        <v>35</v>
      </c>
      <c r="D39" s="202"/>
      <c r="E39" s="203"/>
      <c r="F39" s="203"/>
      <c r="G39" s="204"/>
      <c r="I39" s="208"/>
    </row>
    <row r="40" spans="1:9" s="118" customFormat="1">
      <c r="D40" s="117"/>
      <c r="E40" s="117"/>
      <c r="F40" s="117"/>
      <c r="G40" s="193"/>
      <c r="H40" s="117"/>
      <c r="I40" s="117"/>
    </row>
    <row r="41" spans="1:9" s="118" customFormat="1">
      <c r="D41" s="117"/>
      <c r="E41" s="117"/>
      <c r="F41" s="117"/>
      <c r="G41" s="193"/>
      <c r="H41" s="117"/>
      <c r="I41" s="117"/>
    </row>
    <row r="42" spans="1:9" s="118" customFormat="1">
      <c r="D42" s="117"/>
      <c r="E42" s="117"/>
      <c r="F42" s="117"/>
      <c r="G42" s="193"/>
      <c r="H42" s="117"/>
      <c r="I42" s="117"/>
    </row>
    <row r="43" spans="1:9" s="118" customFormat="1" ht="25.7" customHeight="1">
      <c r="A43" s="115" t="s">
        <v>95</v>
      </c>
      <c r="B43" s="116"/>
      <c r="C43" s="116"/>
      <c r="D43" s="117"/>
      <c r="E43" s="117"/>
      <c r="F43" s="117"/>
      <c r="G43" s="193"/>
      <c r="H43" s="117"/>
      <c r="I43" s="117"/>
    </row>
    <row r="44" spans="1:9" s="118" customFormat="1" ht="13.9" customHeight="1">
      <c r="A44" s="119"/>
      <c r="D44" s="117"/>
      <c r="E44" s="117"/>
      <c r="F44" s="117"/>
      <c r="G44" s="193"/>
      <c r="H44" s="117"/>
      <c r="I44" s="117"/>
    </row>
    <row r="45" spans="1:9" s="118" customFormat="1">
      <c r="A45" s="120"/>
      <c r="B45" s="120"/>
      <c r="C45" s="120"/>
      <c r="D45" s="121"/>
      <c r="E45" s="122"/>
      <c r="F45" s="122"/>
      <c r="G45" s="123"/>
      <c r="H45" s="117"/>
      <c r="I45" s="122"/>
    </row>
    <row r="46" spans="1:9" s="118" customFormat="1">
      <c r="D46" s="124" t="str">
        <f>D4</f>
        <v>2018/3</v>
      </c>
      <c r="E46" s="198"/>
      <c r="F46" s="198"/>
      <c r="G46" s="199"/>
      <c r="H46" s="117"/>
      <c r="I46" s="127" t="str">
        <f>+I4</f>
        <v>2018/3</v>
      </c>
    </row>
    <row r="47" spans="1:9" s="118" customFormat="1" ht="19.7" customHeight="1">
      <c r="A47" s="200"/>
      <c r="B47" s="200"/>
      <c r="C47" s="200"/>
      <c r="D47" s="129" t="str">
        <f>D5</f>
        <v>1Q</v>
      </c>
      <c r="E47" s="130" t="s">
        <v>58</v>
      </c>
      <c r="F47" s="130" t="str">
        <f>F5</f>
        <v>3Q</v>
      </c>
      <c r="G47" s="131" t="s">
        <v>60</v>
      </c>
      <c r="H47" s="117"/>
      <c r="I47" s="132"/>
    </row>
    <row r="48" spans="1:9" s="118" customFormat="1" ht="19.7" customHeight="1">
      <c r="A48" s="118" t="s">
        <v>150</v>
      </c>
      <c r="D48" s="153">
        <f>+D8</f>
        <v>492540</v>
      </c>
      <c r="E48" s="142">
        <f t="shared" ref="E48:G48" si="4">+E8</f>
        <v>0</v>
      </c>
      <c r="F48" s="142">
        <f t="shared" si="4"/>
        <v>0</v>
      </c>
      <c r="G48" s="143">
        <f t="shared" si="4"/>
        <v>0</v>
      </c>
      <c r="H48" s="144"/>
      <c r="I48" s="145">
        <f>SUM(D48:G48)</f>
        <v>492540</v>
      </c>
    </row>
    <row r="49" spans="1:9" s="118" customFormat="1" ht="19.7" customHeight="1">
      <c r="A49" s="118" t="s">
        <v>151</v>
      </c>
      <c r="D49" s="141">
        <f>+D48-D50</f>
        <v>292544</v>
      </c>
      <c r="E49" s="142">
        <f t="shared" ref="E49:G49" si="5">+E48-E50</f>
        <v>0</v>
      </c>
      <c r="F49" s="142">
        <f t="shared" si="5"/>
        <v>0</v>
      </c>
      <c r="G49" s="143">
        <f t="shared" si="5"/>
        <v>0</v>
      </c>
      <c r="H49" s="144"/>
      <c r="I49" s="145">
        <f t="shared" ref="I49:I56" si="6">SUM(D49:G49)</f>
        <v>292544</v>
      </c>
    </row>
    <row r="50" spans="1:9" s="118" customFormat="1" ht="19.7" customHeight="1">
      <c r="A50" s="146" t="s">
        <v>40</v>
      </c>
      <c r="B50" s="146"/>
      <c r="C50" s="146"/>
      <c r="D50" s="147">
        <v>199996</v>
      </c>
      <c r="E50" s="148"/>
      <c r="F50" s="148"/>
      <c r="G50" s="149"/>
      <c r="H50" s="144"/>
      <c r="I50" s="148">
        <f t="shared" si="6"/>
        <v>199996</v>
      </c>
    </row>
    <row r="51" spans="1:9" s="118" customFormat="1" ht="19.7" customHeight="1">
      <c r="A51" s="118" t="s">
        <v>63</v>
      </c>
      <c r="D51" s="141">
        <f>+D50-D52</f>
        <v>181066</v>
      </c>
      <c r="E51" s="142">
        <f t="shared" ref="E51:G51" si="7">+E50-E52</f>
        <v>0</v>
      </c>
      <c r="F51" s="142">
        <f t="shared" si="7"/>
        <v>0</v>
      </c>
      <c r="G51" s="143">
        <f t="shared" si="7"/>
        <v>0</v>
      </c>
      <c r="H51" s="144"/>
      <c r="I51" s="145">
        <f t="shared" si="6"/>
        <v>181066</v>
      </c>
    </row>
    <row r="52" spans="1:9" s="118" customFormat="1" ht="19.7" customHeight="1">
      <c r="A52" s="146" t="s">
        <v>152</v>
      </c>
      <c r="B52" s="146"/>
      <c r="C52" s="146"/>
      <c r="D52" s="147">
        <f>+D9</f>
        <v>18930</v>
      </c>
      <c r="E52" s="148">
        <f t="shared" ref="E52:G52" si="8">+E9</f>
        <v>0</v>
      </c>
      <c r="F52" s="148">
        <f t="shared" si="8"/>
        <v>0</v>
      </c>
      <c r="G52" s="149">
        <f t="shared" si="8"/>
        <v>0</v>
      </c>
      <c r="H52" s="144"/>
      <c r="I52" s="148">
        <f t="shared" si="6"/>
        <v>18930</v>
      </c>
    </row>
    <row r="53" spans="1:9" s="118" customFormat="1" ht="19.7" customHeight="1">
      <c r="B53" s="118" t="s">
        <v>131</v>
      </c>
      <c r="D53" s="141">
        <v>802</v>
      </c>
      <c r="E53" s="142"/>
      <c r="F53" s="142"/>
      <c r="G53" s="143"/>
      <c r="H53" s="144"/>
      <c r="I53" s="145">
        <f t="shared" si="6"/>
        <v>802</v>
      </c>
    </row>
    <row r="54" spans="1:9" s="118" customFormat="1" ht="19.7" customHeight="1">
      <c r="B54" s="118" t="s">
        <v>132</v>
      </c>
      <c r="D54" s="141">
        <v>2942</v>
      </c>
      <c r="E54" s="142"/>
      <c r="F54" s="142"/>
      <c r="G54" s="143"/>
      <c r="H54" s="144"/>
      <c r="I54" s="145">
        <f t="shared" si="6"/>
        <v>2942</v>
      </c>
    </row>
    <row r="55" spans="1:9" s="118" customFormat="1" ht="19.7" customHeight="1">
      <c r="A55" s="146" t="s">
        <v>64</v>
      </c>
      <c r="B55" s="146"/>
      <c r="C55" s="146"/>
      <c r="D55" s="147">
        <f t="shared" ref="D55:G55" si="9">-D53+D54</f>
        <v>2140</v>
      </c>
      <c r="E55" s="148">
        <f t="shared" si="9"/>
        <v>0</v>
      </c>
      <c r="F55" s="148">
        <f t="shared" si="9"/>
        <v>0</v>
      </c>
      <c r="G55" s="149">
        <f t="shared" si="9"/>
        <v>0</v>
      </c>
      <c r="H55" s="144"/>
      <c r="I55" s="148">
        <f t="shared" si="6"/>
        <v>2140</v>
      </c>
    </row>
    <row r="56" spans="1:9" s="118" customFormat="1" ht="19.7" customHeight="1">
      <c r="A56" s="200" t="s">
        <v>153</v>
      </c>
      <c r="B56" s="200"/>
      <c r="C56" s="200"/>
      <c r="D56" s="141">
        <v>24</v>
      </c>
      <c r="E56" s="142"/>
      <c r="F56" s="142"/>
      <c r="G56" s="143"/>
      <c r="H56" s="144"/>
      <c r="I56" s="209">
        <f t="shared" si="6"/>
        <v>24</v>
      </c>
    </row>
    <row r="57" spans="1:9" s="118" customFormat="1" ht="19.7" customHeight="1">
      <c r="A57" s="146" t="s">
        <v>154</v>
      </c>
      <c r="B57" s="146"/>
      <c r="C57" s="146"/>
      <c r="D57" s="147">
        <f t="shared" ref="D57:G57" si="10">D52-D55+D56</f>
        <v>16814</v>
      </c>
      <c r="E57" s="148">
        <f t="shared" si="10"/>
        <v>0</v>
      </c>
      <c r="F57" s="148">
        <f t="shared" si="10"/>
        <v>0</v>
      </c>
      <c r="G57" s="149">
        <f t="shared" si="10"/>
        <v>0</v>
      </c>
      <c r="H57" s="144"/>
      <c r="I57" s="148">
        <f>I52-I55+I56</f>
        <v>16814</v>
      </c>
    </row>
    <row r="58" spans="1:9" s="118" customFormat="1" ht="19.7" customHeight="1">
      <c r="A58" s="118" t="s">
        <v>155</v>
      </c>
      <c r="D58" s="147">
        <v>4764</v>
      </c>
      <c r="E58" s="148"/>
      <c r="F58" s="148"/>
      <c r="G58" s="149"/>
      <c r="H58" s="144"/>
      <c r="I58" s="145">
        <f t="shared" ref="I58:I60" si="11">SUM(D58:G58)</f>
        <v>4764</v>
      </c>
    </row>
    <row r="59" spans="1:9" s="118" customFormat="1" ht="19.7" customHeight="1">
      <c r="A59" s="146" t="s">
        <v>157</v>
      </c>
      <c r="B59" s="146"/>
      <c r="C59" s="146"/>
      <c r="D59" s="147">
        <v>1422</v>
      </c>
      <c r="E59" s="148"/>
      <c r="F59" s="148"/>
      <c r="G59" s="149"/>
      <c r="H59" s="144"/>
      <c r="I59" s="148">
        <f t="shared" si="11"/>
        <v>1422</v>
      </c>
    </row>
    <row r="60" spans="1:9" s="118" customFormat="1" ht="19.7" customHeight="1" thickBot="1">
      <c r="A60" s="210" t="s">
        <v>156</v>
      </c>
      <c r="B60" s="210"/>
      <c r="C60" s="210"/>
      <c r="D60" s="211">
        <f>D57-D58-D59</f>
        <v>10628</v>
      </c>
      <c r="E60" s="212">
        <f t="shared" ref="E60:G60" si="12">E57-E58-E59</f>
        <v>0</v>
      </c>
      <c r="F60" s="212">
        <f t="shared" si="12"/>
        <v>0</v>
      </c>
      <c r="G60" s="213">
        <f t="shared" si="12"/>
        <v>0</v>
      </c>
      <c r="H60" s="144"/>
      <c r="I60" s="212">
        <f t="shared" si="11"/>
        <v>10628</v>
      </c>
    </row>
    <row r="61" spans="1:9" s="118" customFormat="1">
      <c r="D61" s="214"/>
      <c r="E61" s="214"/>
      <c r="F61" s="214"/>
      <c r="G61" s="215"/>
      <c r="H61" s="117"/>
      <c r="I61" s="214"/>
    </row>
    <row r="62" spans="1:9" s="118" customFormat="1">
      <c r="D62" s="117"/>
      <c r="E62" s="117"/>
      <c r="F62" s="117"/>
      <c r="G62" s="193"/>
      <c r="H62" s="117"/>
      <c r="I62" s="117"/>
    </row>
    <row r="63" spans="1:9" s="119" customFormat="1">
      <c r="A63" s="115" t="s">
        <v>78</v>
      </c>
      <c r="B63" s="115"/>
      <c r="C63" s="115"/>
      <c r="D63" s="216"/>
      <c r="E63" s="216"/>
      <c r="F63" s="216"/>
      <c r="G63" s="217"/>
      <c r="H63" s="216"/>
      <c r="I63" s="216"/>
    </row>
    <row r="64" spans="1:9" s="118" customFormat="1">
      <c r="A64" s="117"/>
      <c r="B64" s="117"/>
      <c r="C64" s="117"/>
      <c r="D64" s="117"/>
      <c r="E64" s="117"/>
      <c r="F64" s="117"/>
      <c r="G64" s="193"/>
      <c r="H64" s="117"/>
      <c r="I64" s="117"/>
    </row>
    <row r="65" spans="1:9" s="118" customFormat="1">
      <c r="A65" s="122"/>
      <c r="B65" s="122"/>
      <c r="C65" s="122"/>
      <c r="D65" s="121"/>
      <c r="E65" s="122"/>
      <c r="F65" s="122"/>
      <c r="G65" s="123"/>
      <c r="H65" s="117"/>
      <c r="I65" s="122"/>
    </row>
    <row r="66" spans="1:9" s="118" customFormat="1">
      <c r="A66" s="117"/>
      <c r="B66" s="117"/>
      <c r="C66" s="117"/>
      <c r="D66" s="124" t="str">
        <f>D4</f>
        <v>2018/3</v>
      </c>
      <c r="E66" s="198"/>
      <c r="F66" s="198"/>
      <c r="G66" s="199"/>
      <c r="H66" s="117"/>
      <c r="I66" s="127" t="str">
        <f>+I4</f>
        <v>2018/3</v>
      </c>
    </row>
    <row r="67" spans="1:9" s="128" customFormat="1" ht="27.2" customHeight="1">
      <c r="A67" s="200" t="s">
        <v>28</v>
      </c>
      <c r="B67" s="200"/>
      <c r="C67" s="218"/>
      <c r="D67" s="129" t="str">
        <f>D5</f>
        <v>1Q</v>
      </c>
      <c r="E67" s="130" t="s">
        <v>58</v>
      </c>
      <c r="F67" s="130" t="str">
        <f>F5</f>
        <v>3Q</v>
      </c>
      <c r="G67" s="131" t="s">
        <v>60</v>
      </c>
      <c r="H67" s="193"/>
      <c r="I67" s="132"/>
    </row>
    <row r="68" spans="1:9" s="128" customFormat="1" ht="19.7" customHeight="1">
      <c r="B68" s="128" t="s">
        <v>1</v>
      </c>
      <c r="D68" s="141">
        <v>140182</v>
      </c>
      <c r="E68" s="142"/>
      <c r="F68" s="142"/>
      <c r="G68" s="143"/>
      <c r="H68" s="171"/>
      <c r="I68" s="142">
        <f>G68</f>
        <v>0</v>
      </c>
    </row>
    <row r="69" spans="1:9" s="128" customFormat="1" ht="19.7" customHeight="1">
      <c r="B69" s="128" t="s">
        <v>2</v>
      </c>
      <c r="D69" s="141">
        <v>642</v>
      </c>
      <c r="E69" s="142"/>
      <c r="F69" s="142"/>
      <c r="G69" s="143"/>
      <c r="H69" s="171"/>
      <c r="I69" s="142">
        <f t="shared" ref="I69:I80" si="13">G69</f>
        <v>0</v>
      </c>
    </row>
    <row r="70" spans="1:9" s="128" customFormat="1" ht="19.7" customHeight="1">
      <c r="B70" s="193" t="s">
        <v>133</v>
      </c>
      <c r="D70" s="141">
        <v>558366</v>
      </c>
      <c r="E70" s="142"/>
      <c r="F70" s="142"/>
      <c r="G70" s="143"/>
      <c r="H70" s="171"/>
      <c r="I70" s="142">
        <f t="shared" si="13"/>
        <v>0</v>
      </c>
    </row>
    <row r="71" spans="1:9" s="128" customFormat="1" ht="19.7" customHeight="1">
      <c r="B71" s="128" t="s">
        <v>134</v>
      </c>
      <c r="D71" s="141">
        <v>281311</v>
      </c>
      <c r="E71" s="142"/>
      <c r="F71" s="142"/>
      <c r="G71" s="143"/>
      <c r="H71" s="171"/>
      <c r="I71" s="142">
        <f t="shared" si="13"/>
        <v>0</v>
      </c>
    </row>
    <row r="72" spans="1:9" s="128" customFormat="1" ht="19.7" customHeight="1">
      <c r="B72" s="128" t="s">
        <v>49</v>
      </c>
      <c r="D72" s="141">
        <v>213601</v>
      </c>
      <c r="E72" s="142"/>
      <c r="F72" s="142"/>
      <c r="G72" s="143"/>
      <c r="H72" s="171"/>
      <c r="I72" s="142">
        <f t="shared" si="13"/>
        <v>0</v>
      </c>
    </row>
    <row r="73" spans="1:9" s="128" customFormat="1" ht="19.7" customHeight="1">
      <c r="B73" s="128" t="s">
        <v>5</v>
      </c>
      <c r="D73" s="141">
        <v>68927</v>
      </c>
      <c r="E73" s="142"/>
      <c r="F73" s="142"/>
      <c r="G73" s="143"/>
      <c r="H73" s="171"/>
      <c r="I73" s="142">
        <f t="shared" si="13"/>
        <v>0</v>
      </c>
    </row>
    <row r="74" spans="1:9" s="128" customFormat="1" ht="19.7" customHeight="1">
      <c r="A74" s="146"/>
      <c r="B74" s="146"/>
      <c r="C74" s="146" t="s">
        <v>37</v>
      </c>
      <c r="D74" s="147">
        <f t="shared" ref="D74:E74" si="14">SUM(D68:D73)</f>
        <v>1263029</v>
      </c>
      <c r="E74" s="148">
        <f t="shared" si="14"/>
        <v>0</v>
      </c>
      <c r="F74" s="148">
        <f>SUM(F68:F73)</f>
        <v>0</v>
      </c>
      <c r="G74" s="149">
        <f t="shared" ref="G74" si="15">SUM(G68:G73)</f>
        <v>0</v>
      </c>
      <c r="H74" s="171"/>
      <c r="I74" s="148">
        <f t="shared" si="13"/>
        <v>0</v>
      </c>
    </row>
    <row r="75" spans="1:9" s="128" customFormat="1" ht="19.7" customHeight="1">
      <c r="B75" s="128" t="s">
        <v>135</v>
      </c>
      <c r="D75" s="141">
        <v>264442</v>
      </c>
      <c r="E75" s="142"/>
      <c r="F75" s="142"/>
      <c r="G75" s="143"/>
      <c r="H75" s="171"/>
      <c r="I75" s="142">
        <f t="shared" si="13"/>
        <v>0</v>
      </c>
    </row>
    <row r="76" spans="1:9" s="128" customFormat="1" ht="19.7" customHeight="1">
      <c r="B76" s="128" t="s">
        <v>134</v>
      </c>
      <c r="D76" s="141">
        <v>665812</v>
      </c>
      <c r="E76" s="142"/>
      <c r="F76" s="142"/>
      <c r="G76" s="143"/>
      <c r="H76" s="171"/>
      <c r="I76" s="142">
        <f t="shared" si="13"/>
        <v>0</v>
      </c>
    </row>
    <row r="77" spans="1:9" s="128" customFormat="1" ht="19.7" customHeight="1">
      <c r="B77" s="193" t="s">
        <v>136</v>
      </c>
      <c r="D77" s="141">
        <v>389076</v>
      </c>
      <c r="E77" s="142"/>
      <c r="F77" s="142"/>
      <c r="G77" s="143"/>
      <c r="H77" s="171"/>
      <c r="I77" s="142">
        <f t="shared" si="13"/>
        <v>0</v>
      </c>
    </row>
    <row r="78" spans="1:9" s="128" customFormat="1" ht="19.7" customHeight="1">
      <c r="B78" s="128" t="s">
        <v>137</v>
      </c>
      <c r="D78" s="141">
        <v>198478</v>
      </c>
      <c r="E78" s="142"/>
      <c r="F78" s="142"/>
      <c r="G78" s="143"/>
      <c r="H78" s="171"/>
      <c r="I78" s="142">
        <f t="shared" si="13"/>
        <v>0</v>
      </c>
    </row>
    <row r="79" spans="1:9" s="128" customFormat="1" ht="19.7" customHeight="1">
      <c r="A79" s="146"/>
      <c r="B79" s="146"/>
      <c r="C79" s="146" t="s">
        <v>138</v>
      </c>
      <c r="D79" s="147">
        <f t="shared" ref="D79:E79" si="16">SUM(D75:D78)</f>
        <v>1517808</v>
      </c>
      <c r="E79" s="148">
        <f t="shared" si="16"/>
        <v>0</v>
      </c>
      <c r="F79" s="148">
        <f>SUM(F75:F78)</f>
        <v>0</v>
      </c>
      <c r="G79" s="149">
        <f t="shared" ref="G79" si="17">SUM(G75:G78)</f>
        <v>0</v>
      </c>
      <c r="H79" s="171"/>
      <c r="I79" s="148">
        <f t="shared" si="13"/>
        <v>0</v>
      </c>
    </row>
    <row r="80" spans="1:9" s="128" customFormat="1" ht="19.7" customHeight="1" thickBot="1">
      <c r="A80" s="210"/>
      <c r="B80" s="210"/>
      <c r="C80" s="210" t="s">
        <v>39</v>
      </c>
      <c r="D80" s="211">
        <f t="shared" ref="D80" si="18">SUM(D74,D79)</f>
        <v>2780837</v>
      </c>
      <c r="E80" s="212">
        <f>SUM(E74,E79)</f>
        <v>0</v>
      </c>
      <c r="F80" s="212">
        <f t="shared" ref="F80:G80" si="19">SUM(F74,F79)</f>
        <v>0</v>
      </c>
      <c r="G80" s="213">
        <f t="shared" si="19"/>
        <v>0</v>
      </c>
      <c r="H80" s="171"/>
      <c r="I80" s="212">
        <f t="shared" si="13"/>
        <v>0</v>
      </c>
    </row>
    <row r="81" spans="1:9" s="128" customFormat="1" ht="19.7" customHeight="1">
      <c r="D81" s="142"/>
      <c r="E81" s="142"/>
      <c r="F81" s="175"/>
      <c r="G81" s="175"/>
      <c r="H81" s="171"/>
      <c r="I81" s="142"/>
    </row>
    <row r="82" spans="1:9" s="128" customFormat="1" ht="27.2" customHeight="1">
      <c r="A82" s="118" t="s">
        <v>10</v>
      </c>
      <c r="B82" s="118"/>
      <c r="C82" s="118"/>
      <c r="D82" s="171"/>
      <c r="E82" s="171"/>
      <c r="F82" s="171"/>
      <c r="G82" s="171"/>
      <c r="H82" s="171"/>
      <c r="I82" s="171"/>
    </row>
    <row r="83" spans="1:9" s="128" customFormat="1" ht="19.7" customHeight="1">
      <c r="B83" s="128" t="s">
        <v>139</v>
      </c>
      <c r="D83" s="141">
        <v>223723</v>
      </c>
      <c r="E83" s="142"/>
      <c r="F83" s="142"/>
      <c r="G83" s="143"/>
      <c r="H83" s="171"/>
      <c r="I83" s="142">
        <f t="shared" ref="I83:I99" si="20">G83</f>
        <v>0</v>
      </c>
    </row>
    <row r="84" spans="1:9" s="128" customFormat="1" ht="19.7" customHeight="1">
      <c r="B84" s="128" t="s">
        <v>140</v>
      </c>
      <c r="D84" s="141">
        <v>278223</v>
      </c>
      <c r="E84" s="142"/>
      <c r="F84" s="142"/>
      <c r="G84" s="143"/>
      <c r="H84" s="171"/>
      <c r="I84" s="142">
        <f t="shared" si="20"/>
        <v>0</v>
      </c>
    </row>
    <row r="85" spans="1:9" s="128" customFormat="1" ht="19.7" customHeight="1">
      <c r="B85" s="128" t="s">
        <v>141</v>
      </c>
      <c r="D85" s="141">
        <v>276169</v>
      </c>
      <c r="E85" s="142"/>
      <c r="F85" s="142"/>
      <c r="G85" s="143"/>
      <c r="H85" s="171"/>
      <c r="I85" s="142">
        <f t="shared" si="20"/>
        <v>0</v>
      </c>
    </row>
    <row r="86" spans="1:9" s="128" customFormat="1" ht="19.7" customHeight="1">
      <c r="A86" s="146"/>
      <c r="B86" s="146"/>
      <c r="C86" s="146" t="s">
        <v>14</v>
      </c>
      <c r="D86" s="147">
        <f t="shared" ref="D86" si="21">SUM(D83:D85)</f>
        <v>778115</v>
      </c>
      <c r="E86" s="148">
        <f>SUM(E83:E85)</f>
        <v>0</v>
      </c>
      <c r="F86" s="148">
        <f t="shared" ref="F86:G86" si="22">SUM(F83:F85)</f>
        <v>0</v>
      </c>
      <c r="G86" s="149">
        <f t="shared" si="22"/>
        <v>0</v>
      </c>
      <c r="H86" s="171"/>
      <c r="I86" s="148">
        <f t="shared" si="20"/>
        <v>0</v>
      </c>
    </row>
    <row r="87" spans="1:9" s="128" customFormat="1" ht="19.7" customHeight="1">
      <c r="A87" s="118"/>
      <c r="B87" s="118" t="s">
        <v>139</v>
      </c>
      <c r="C87" s="118"/>
      <c r="D87" s="141">
        <v>653328</v>
      </c>
      <c r="E87" s="142"/>
      <c r="F87" s="142"/>
      <c r="G87" s="143"/>
      <c r="H87" s="171"/>
      <c r="I87" s="142">
        <f t="shared" si="20"/>
        <v>0</v>
      </c>
    </row>
    <row r="88" spans="1:9" s="128" customFormat="1" ht="19.7" customHeight="1">
      <c r="B88" s="128" t="s">
        <v>142</v>
      </c>
      <c r="D88" s="141">
        <v>121176</v>
      </c>
      <c r="E88" s="142"/>
      <c r="F88" s="142"/>
      <c r="G88" s="143"/>
      <c r="H88" s="171"/>
      <c r="I88" s="142">
        <f t="shared" si="20"/>
        <v>0</v>
      </c>
    </row>
    <row r="89" spans="1:9" s="128" customFormat="1" ht="19.7" customHeight="1">
      <c r="A89" s="200"/>
      <c r="B89" s="200" t="s">
        <v>143</v>
      </c>
      <c r="C89" s="200"/>
      <c r="D89" s="141">
        <v>94021</v>
      </c>
      <c r="E89" s="142"/>
      <c r="F89" s="142"/>
      <c r="G89" s="143"/>
      <c r="H89" s="171"/>
      <c r="I89" s="142">
        <f t="shared" si="20"/>
        <v>0</v>
      </c>
    </row>
    <row r="90" spans="1:9" s="128" customFormat="1" ht="19.7" customHeight="1">
      <c r="A90" s="146"/>
      <c r="B90" s="146"/>
      <c r="C90" s="146" t="s">
        <v>144</v>
      </c>
      <c r="D90" s="147">
        <f t="shared" ref="D90" si="23">SUM(D87:D89)</f>
        <v>868525</v>
      </c>
      <c r="E90" s="148">
        <f>SUM(E87:E89)</f>
        <v>0</v>
      </c>
      <c r="F90" s="148">
        <f t="shared" ref="F90:G90" si="24">SUM(F87:F89)</f>
        <v>0</v>
      </c>
      <c r="G90" s="149">
        <f t="shared" si="24"/>
        <v>0</v>
      </c>
      <c r="H90" s="171"/>
      <c r="I90" s="148">
        <f t="shared" si="20"/>
        <v>0</v>
      </c>
    </row>
    <row r="91" spans="1:9" s="128" customFormat="1" ht="19.7" customHeight="1">
      <c r="A91" s="118"/>
      <c r="B91" s="118" t="s">
        <v>19</v>
      </c>
      <c r="C91" s="118"/>
      <c r="D91" s="141">
        <v>135364</v>
      </c>
      <c r="E91" s="142"/>
      <c r="F91" s="142"/>
      <c r="G91" s="143"/>
      <c r="H91" s="171"/>
      <c r="I91" s="142">
        <f t="shared" si="20"/>
        <v>0</v>
      </c>
    </row>
    <row r="92" spans="1:9" s="128" customFormat="1" ht="19.7" customHeight="1">
      <c r="A92" s="118"/>
      <c r="B92" s="118" t="s">
        <v>20</v>
      </c>
      <c r="C92" s="118"/>
      <c r="D92" s="141">
        <v>186423</v>
      </c>
      <c r="E92" s="142"/>
      <c r="F92" s="142"/>
      <c r="G92" s="143"/>
      <c r="H92" s="171"/>
      <c r="I92" s="142">
        <f t="shared" si="20"/>
        <v>0</v>
      </c>
    </row>
    <row r="93" spans="1:9" s="128" customFormat="1" ht="19.7" customHeight="1">
      <c r="B93" s="128" t="s">
        <v>21</v>
      </c>
      <c r="D93" s="141">
        <v>659178</v>
      </c>
      <c r="E93" s="142"/>
      <c r="F93" s="142"/>
      <c r="G93" s="143"/>
      <c r="H93" s="171"/>
      <c r="I93" s="142">
        <f t="shared" si="20"/>
        <v>0</v>
      </c>
    </row>
    <row r="94" spans="1:9" s="128" customFormat="1" ht="19.7" customHeight="1">
      <c r="B94" s="128" t="s">
        <v>145</v>
      </c>
      <c r="D94" s="179">
        <v>114789</v>
      </c>
      <c r="E94" s="171"/>
      <c r="F94" s="171"/>
      <c r="G94" s="180"/>
      <c r="H94" s="171"/>
      <c r="I94" s="144">
        <f t="shared" si="20"/>
        <v>0</v>
      </c>
    </row>
    <row r="95" spans="1:9" s="128" customFormat="1" ht="19.7" customHeight="1">
      <c r="A95" s="200"/>
      <c r="B95" s="200" t="s">
        <v>146</v>
      </c>
      <c r="C95" s="200"/>
      <c r="D95" s="219">
        <v>-37319</v>
      </c>
      <c r="E95" s="220"/>
      <c r="F95" s="220"/>
      <c r="G95" s="221"/>
      <c r="H95" s="171"/>
      <c r="I95" s="220">
        <f t="shared" si="20"/>
        <v>0</v>
      </c>
    </row>
    <row r="96" spans="1:9" s="128" customFormat="1" ht="19.7" customHeight="1">
      <c r="A96" s="200"/>
      <c r="B96" s="200"/>
      <c r="C96" s="200" t="s">
        <v>147</v>
      </c>
      <c r="D96" s="222">
        <f t="shared" ref="D96" si="25">SUM(D91:D95)</f>
        <v>1058435</v>
      </c>
      <c r="E96" s="209">
        <f>SUM(E91:E95)</f>
        <v>0</v>
      </c>
      <c r="F96" s="209">
        <f t="shared" ref="F96:G96" si="26">SUM(F91:F95)</f>
        <v>0</v>
      </c>
      <c r="G96" s="223">
        <f t="shared" si="26"/>
        <v>0</v>
      </c>
      <c r="H96" s="171"/>
      <c r="I96" s="209">
        <f t="shared" si="20"/>
        <v>0</v>
      </c>
    </row>
    <row r="97" spans="1:9" s="128" customFormat="1" ht="19.7" customHeight="1">
      <c r="A97" s="146"/>
      <c r="B97" s="146" t="s">
        <v>25</v>
      </c>
      <c r="C97" s="146"/>
      <c r="D97" s="224">
        <v>75762</v>
      </c>
      <c r="E97" s="225"/>
      <c r="F97" s="225"/>
      <c r="G97" s="226"/>
      <c r="H97" s="171"/>
      <c r="I97" s="225">
        <f t="shared" si="20"/>
        <v>0</v>
      </c>
    </row>
    <row r="98" spans="1:9" s="128" customFormat="1" ht="19.7" customHeight="1">
      <c r="A98" s="118"/>
      <c r="B98" s="118"/>
      <c r="C98" s="118" t="s">
        <v>148</v>
      </c>
      <c r="D98" s="141">
        <f t="shared" ref="D98" si="27">SUM(D96:D97)</f>
        <v>1134197</v>
      </c>
      <c r="E98" s="142">
        <f>SUM(E96:E97)</f>
        <v>0</v>
      </c>
      <c r="F98" s="142">
        <f t="shared" ref="F98:G98" si="28">SUM(F96:F97)</f>
        <v>0</v>
      </c>
      <c r="G98" s="143">
        <f t="shared" si="28"/>
        <v>0</v>
      </c>
      <c r="H98" s="171"/>
      <c r="I98" s="145">
        <f t="shared" si="20"/>
        <v>0</v>
      </c>
    </row>
    <row r="99" spans="1:9" s="128" customFormat="1" ht="19.7" customHeight="1" thickBot="1">
      <c r="A99" s="210"/>
      <c r="B99" s="210"/>
      <c r="C99" s="210" t="s">
        <v>149</v>
      </c>
      <c r="D99" s="211">
        <f t="shared" ref="D99" si="29">SUM(D86,D90,D98)</f>
        <v>2780837</v>
      </c>
      <c r="E99" s="212">
        <f>SUM(E86,E90,E98)</f>
        <v>0</v>
      </c>
      <c r="F99" s="212">
        <f t="shared" ref="F99:G99" si="30">SUM(F86,F90,F98)</f>
        <v>0</v>
      </c>
      <c r="G99" s="213">
        <f t="shared" si="30"/>
        <v>0</v>
      </c>
      <c r="H99" s="171"/>
      <c r="I99" s="212">
        <f t="shared" si="20"/>
        <v>0</v>
      </c>
    </row>
    <row r="100" spans="1:9" s="118" customFormat="1">
      <c r="D100" s="117"/>
      <c r="E100" s="117"/>
      <c r="F100" s="117"/>
      <c r="G100" s="193"/>
      <c r="H100" s="117"/>
      <c r="I100" s="117"/>
    </row>
    <row r="101" spans="1:9" s="118" customFormat="1">
      <c r="D101" s="117"/>
      <c r="E101" s="117"/>
      <c r="F101" s="117"/>
      <c r="G101" s="193"/>
      <c r="H101" s="117"/>
      <c r="I101" s="117"/>
    </row>
    <row r="102" spans="1:9" s="119" customFormat="1">
      <c r="A102" s="115" t="s">
        <v>96</v>
      </c>
      <c r="B102" s="115"/>
      <c r="C102" s="115"/>
      <c r="D102" s="216"/>
      <c r="E102" s="216"/>
      <c r="F102" s="216"/>
      <c r="G102" s="217"/>
      <c r="H102" s="216"/>
      <c r="I102" s="216"/>
    </row>
    <row r="103" spans="1:9" s="118" customFormat="1">
      <c r="A103" s="117"/>
      <c r="B103" s="117"/>
      <c r="C103" s="117"/>
      <c r="D103" s="117"/>
      <c r="E103" s="117"/>
      <c r="F103" s="117"/>
      <c r="G103" s="193"/>
      <c r="H103" s="117"/>
      <c r="I103" s="117"/>
    </row>
    <row r="104" spans="1:9" s="118" customFormat="1">
      <c r="A104" s="122"/>
      <c r="B104" s="122"/>
      <c r="C104" s="122"/>
      <c r="D104" s="121"/>
      <c r="E104" s="122"/>
      <c r="F104" s="122"/>
      <c r="G104" s="123"/>
      <c r="H104" s="117"/>
      <c r="I104" s="122"/>
    </row>
    <row r="105" spans="1:9" s="118" customFormat="1">
      <c r="A105" s="117"/>
      <c r="B105" s="117"/>
      <c r="C105" s="117"/>
      <c r="D105" s="227" t="str">
        <f>D4</f>
        <v>2018/3</v>
      </c>
      <c r="E105" s="198"/>
      <c r="F105" s="198"/>
      <c r="G105" s="199"/>
      <c r="H105" s="117"/>
      <c r="I105" s="127" t="str">
        <f>+I4</f>
        <v>2018/3</v>
      </c>
    </row>
    <row r="106" spans="1:9" s="118" customFormat="1" ht="19.7" customHeight="1">
      <c r="A106" s="198"/>
      <c r="B106" s="198"/>
      <c r="C106" s="198"/>
      <c r="D106" s="129" t="str">
        <f t="shared" ref="D106" si="31">D5</f>
        <v>1Q</v>
      </c>
      <c r="E106" s="130" t="str">
        <f>E5</f>
        <v>2Q</v>
      </c>
      <c r="F106" s="130" t="str">
        <f>F5</f>
        <v>3Q</v>
      </c>
      <c r="G106" s="131" t="s">
        <v>60</v>
      </c>
      <c r="H106" s="117"/>
      <c r="I106" s="132"/>
    </row>
    <row r="107" spans="1:9" s="118" customFormat="1" ht="19.7" customHeight="1">
      <c r="A107" s="228" t="s">
        <v>43</v>
      </c>
      <c r="B107" s="228"/>
      <c r="C107" s="228"/>
      <c r="D107" s="229">
        <v>5013</v>
      </c>
      <c r="E107" s="230"/>
      <c r="F107" s="230"/>
      <c r="G107" s="231"/>
      <c r="H107" s="144"/>
      <c r="I107" s="230">
        <f>SUM(D107:G107)</f>
        <v>5013</v>
      </c>
    </row>
    <row r="108" spans="1:9" s="118" customFormat="1" ht="19.7" customHeight="1">
      <c r="A108" s="228" t="s">
        <v>44</v>
      </c>
      <c r="B108" s="228"/>
      <c r="C108" s="228"/>
      <c r="D108" s="229">
        <v>1751</v>
      </c>
      <c r="E108" s="230"/>
      <c r="F108" s="230"/>
      <c r="G108" s="231"/>
      <c r="H108" s="144"/>
      <c r="I108" s="230">
        <f t="shared" ref="I108:I109" si="32">SUM(D108:G108)</f>
        <v>1751</v>
      </c>
    </row>
    <row r="109" spans="1:9" s="118" customFormat="1" ht="19.7" customHeight="1">
      <c r="A109" s="228" t="s">
        <v>45</v>
      </c>
      <c r="B109" s="228"/>
      <c r="C109" s="228"/>
      <c r="D109" s="229">
        <v>5455</v>
      </c>
      <c r="E109" s="230"/>
      <c r="F109" s="230"/>
      <c r="G109" s="231"/>
      <c r="H109" s="144"/>
      <c r="I109" s="230">
        <f t="shared" si="32"/>
        <v>5455</v>
      </c>
    </row>
    <row r="110" spans="1:9" s="118" customFormat="1" ht="19.7" customHeight="1" thickBot="1">
      <c r="A110" s="232" t="s">
        <v>79</v>
      </c>
      <c r="B110" s="232"/>
      <c r="C110" s="232"/>
      <c r="D110" s="211">
        <v>140182</v>
      </c>
      <c r="E110" s="212"/>
      <c r="F110" s="212"/>
      <c r="G110" s="213"/>
      <c r="H110" s="144"/>
      <c r="I110" s="212">
        <f>G110</f>
        <v>0</v>
      </c>
    </row>
    <row r="111" spans="1:9" s="118" customFormat="1" ht="18.75" customHeight="1" thickBot="1">
      <c r="A111" s="160" t="s">
        <v>74</v>
      </c>
      <c r="B111" s="160"/>
      <c r="C111" s="160"/>
      <c r="D111" s="162">
        <f t="shared" ref="D111" si="33">D107+D108</f>
        <v>6764</v>
      </c>
      <c r="E111" s="163">
        <f>E107+E108</f>
        <v>0</v>
      </c>
      <c r="F111" s="163">
        <f t="shared" ref="F111:G111" si="34">F107+F108</f>
        <v>0</v>
      </c>
      <c r="G111" s="164">
        <f t="shared" si="34"/>
        <v>0</v>
      </c>
      <c r="H111" s="144"/>
      <c r="I111" s="163">
        <f>SUM(I107:I108)</f>
        <v>6764</v>
      </c>
    </row>
    <row r="112" spans="1:9" s="118" customFormat="1">
      <c r="A112" s="117"/>
      <c r="B112" s="117"/>
      <c r="C112" s="117"/>
      <c r="D112" s="117"/>
      <c r="E112" s="117"/>
      <c r="F112" s="117"/>
      <c r="G112" s="193"/>
      <c r="H112" s="117"/>
      <c r="I112" s="117"/>
    </row>
    <row r="113" spans="1:9" s="118" customFormat="1">
      <c r="A113" s="117"/>
      <c r="B113" s="117"/>
      <c r="C113" s="117"/>
      <c r="D113" s="117"/>
      <c r="E113" s="117"/>
      <c r="F113" s="117"/>
      <c r="G113" s="193"/>
      <c r="H113" s="117"/>
      <c r="I113" s="117"/>
    </row>
    <row r="114" spans="1:9" s="118" customFormat="1">
      <c r="A114" s="117"/>
      <c r="B114" s="117"/>
      <c r="C114" s="117"/>
      <c r="D114" s="117"/>
      <c r="E114" s="117"/>
      <c r="F114" s="117"/>
      <c r="G114" s="193"/>
      <c r="H114" s="117"/>
      <c r="I114" s="117"/>
    </row>
    <row r="115" spans="1:9" s="118" customFormat="1">
      <c r="A115" s="115" t="s">
        <v>81</v>
      </c>
      <c r="B115" s="116"/>
      <c r="C115" s="116"/>
      <c r="D115" s="117"/>
      <c r="E115" s="117"/>
      <c r="F115" s="117"/>
      <c r="G115" s="193"/>
      <c r="H115" s="117"/>
      <c r="I115" s="117"/>
    </row>
    <row r="116" spans="1:9" s="118" customFormat="1">
      <c r="A116" s="216"/>
      <c r="B116" s="117"/>
      <c r="C116" s="117"/>
      <c r="D116" s="117"/>
      <c r="E116" s="117"/>
      <c r="F116" s="117"/>
      <c r="G116" s="193"/>
      <c r="H116" s="117"/>
      <c r="I116" s="117"/>
    </row>
    <row r="117" spans="1:9" s="118" customFormat="1">
      <c r="A117" s="122"/>
      <c r="B117" s="122"/>
      <c r="C117" s="122"/>
      <c r="D117" s="121"/>
      <c r="E117" s="122"/>
      <c r="F117" s="122"/>
      <c r="G117" s="123"/>
      <c r="H117" s="117"/>
      <c r="I117" s="122"/>
    </row>
    <row r="118" spans="1:9" s="118" customFormat="1">
      <c r="A118" s="117"/>
      <c r="B118" s="117"/>
      <c r="C118" s="117"/>
      <c r="D118" s="124" t="str">
        <f>D4</f>
        <v>2018/3</v>
      </c>
      <c r="E118" s="198"/>
      <c r="F118" s="198"/>
      <c r="G118" s="199"/>
      <c r="H118" s="117"/>
      <c r="I118" s="127" t="str">
        <f>+I4</f>
        <v>2018/3</v>
      </c>
    </row>
    <row r="119" spans="1:9" s="118" customFormat="1" ht="19.7" customHeight="1">
      <c r="A119" s="198"/>
      <c r="B119" s="198"/>
      <c r="C119" s="198"/>
      <c r="D119" s="129" t="str">
        <f>D5</f>
        <v>1Q</v>
      </c>
      <c r="E119" s="130" t="s">
        <v>58</v>
      </c>
      <c r="F119" s="130" t="str">
        <f>F5</f>
        <v>3Q</v>
      </c>
      <c r="G119" s="131" t="s">
        <v>60</v>
      </c>
      <c r="H119" s="117"/>
      <c r="I119" s="132"/>
    </row>
    <row r="120" spans="1:9" s="136" customFormat="1" ht="21.95" customHeight="1">
      <c r="A120" s="181" t="s">
        <v>82</v>
      </c>
      <c r="B120" s="181"/>
      <c r="C120" s="181"/>
      <c r="D120" s="233"/>
      <c r="E120" s="234"/>
      <c r="F120" s="234"/>
      <c r="G120" s="235"/>
      <c r="I120" s="234"/>
    </row>
    <row r="121" spans="1:9" s="136" customFormat="1" ht="16.5" customHeight="1">
      <c r="A121" s="122" t="s">
        <v>181</v>
      </c>
      <c r="B121" s="122"/>
      <c r="C121" s="122"/>
      <c r="D121" s="153">
        <v>284632</v>
      </c>
      <c r="E121" s="154"/>
      <c r="F121" s="154"/>
      <c r="G121" s="155"/>
      <c r="H121" s="174"/>
      <c r="I121" s="154">
        <f t="shared" ref="I121:I126" si="35">SUM(D121:G121)</f>
        <v>284632</v>
      </c>
    </row>
    <row r="122" spans="1:9" s="175" customFormat="1" ht="16.5" customHeight="1">
      <c r="A122" s="236" t="s">
        <v>182</v>
      </c>
      <c r="B122" s="236"/>
      <c r="C122" s="237"/>
      <c r="D122" s="141">
        <v>98445</v>
      </c>
      <c r="E122" s="142"/>
      <c r="F122" s="142"/>
      <c r="G122" s="143"/>
      <c r="H122" s="142"/>
      <c r="I122" s="142">
        <f t="shared" si="35"/>
        <v>98445</v>
      </c>
    </row>
    <row r="123" spans="1:9" s="175" customFormat="1" ht="16.5" customHeight="1">
      <c r="A123" s="236" t="s">
        <v>183</v>
      </c>
      <c r="B123" s="236"/>
      <c r="C123" s="237"/>
      <c r="D123" s="141">
        <v>45698</v>
      </c>
      <c r="E123" s="142"/>
      <c r="F123" s="142"/>
      <c r="G123" s="143"/>
      <c r="H123" s="142"/>
      <c r="I123" s="142">
        <f t="shared" si="35"/>
        <v>45698</v>
      </c>
    </row>
    <row r="124" spans="1:9" s="175" customFormat="1" ht="16.5" customHeight="1">
      <c r="A124" s="236" t="s">
        <v>184</v>
      </c>
      <c r="B124" s="236"/>
      <c r="C124" s="237"/>
      <c r="D124" s="141">
        <v>4325</v>
      </c>
      <c r="E124" s="142"/>
      <c r="F124" s="142"/>
      <c r="G124" s="143"/>
      <c r="H124" s="142"/>
      <c r="I124" s="142">
        <f t="shared" si="35"/>
        <v>4325</v>
      </c>
    </row>
    <row r="125" spans="1:9" s="175" customFormat="1" ht="16.5" customHeight="1">
      <c r="A125" s="236" t="s">
        <v>185</v>
      </c>
      <c r="C125" s="237"/>
      <c r="D125" s="141">
        <v>14513</v>
      </c>
      <c r="E125" s="142"/>
      <c r="F125" s="142"/>
      <c r="G125" s="143"/>
      <c r="H125" s="142"/>
      <c r="I125" s="142">
        <f t="shared" si="35"/>
        <v>14513</v>
      </c>
    </row>
    <row r="126" spans="1:9" s="175" customFormat="1" ht="16.5" customHeight="1">
      <c r="A126" s="175" t="s">
        <v>84</v>
      </c>
      <c r="D126" s="141">
        <v>44927</v>
      </c>
      <c r="E126" s="142"/>
      <c r="F126" s="142"/>
      <c r="G126" s="143"/>
      <c r="H126" s="142"/>
      <c r="I126" s="142">
        <f t="shared" si="35"/>
        <v>44927</v>
      </c>
    </row>
    <row r="127" spans="1:9" s="136" customFormat="1" ht="16.5" customHeight="1">
      <c r="A127" s="238"/>
      <c r="B127" s="193"/>
      <c r="C127" s="193"/>
      <c r="D127" s="135"/>
      <c r="G127" s="137"/>
    </row>
    <row r="128" spans="1:9" s="118" customFormat="1">
      <c r="A128" s="217"/>
      <c r="B128" s="193"/>
      <c r="C128" s="193"/>
      <c r="D128" s="193"/>
      <c r="E128" s="193"/>
      <c r="F128" s="193"/>
      <c r="G128" s="193"/>
      <c r="H128" s="193"/>
      <c r="I128" s="193"/>
    </row>
    <row r="129" spans="1:9" s="118" customFormat="1">
      <c r="A129" s="122"/>
      <c r="B129" s="122"/>
      <c r="C129" s="122"/>
      <c r="D129" s="121"/>
      <c r="E129" s="122"/>
      <c r="F129" s="122"/>
      <c r="G129" s="123"/>
      <c r="H129" s="117"/>
      <c r="I129" s="122"/>
    </row>
    <row r="130" spans="1:9" s="118" customFormat="1">
      <c r="A130" s="117"/>
      <c r="B130" s="117"/>
      <c r="C130" s="117"/>
      <c r="D130" s="124" t="str">
        <f>D4</f>
        <v>2018/3</v>
      </c>
      <c r="E130" s="198"/>
      <c r="F130" s="198"/>
      <c r="G130" s="199"/>
      <c r="H130" s="117"/>
      <c r="I130" s="127" t="str">
        <f>+I4</f>
        <v>2018/3</v>
      </c>
    </row>
    <row r="131" spans="1:9" s="118" customFormat="1" ht="19.7" customHeight="1">
      <c r="A131" s="193"/>
      <c r="B131" s="193"/>
      <c r="C131" s="193"/>
      <c r="D131" s="129" t="str">
        <f>D5</f>
        <v>1Q</v>
      </c>
      <c r="E131" s="130" t="s">
        <v>71</v>
      </c>
      <c r="F131" s="130" t="str">
        <f>F5</f>
        <v>3Q</v>
      </c>
      <c r="G131" s="131" t="s">
        <v>60</v>
      </c>
      <c r="H131" s="117"/>
      <c r="I131" s="132"/>
    </row>
    <row r="132" spans="1:9" s="136" customFormat="1" ht="21.95" customHeight="1">
      <c r="A132" s="239" t="s">
        <v>85</v>
      </c>
      <c r="B132" s="239"/>
      <c r="C132" s="239"/>
      <c r="D132" s="135"/>
      <c r="G132" s="137"/>
    </row>
    <row r="133" spans="1:9" s="175" customFormat="1" ht="16.5" customHeight="1">
      <c r="A133" s="236" t="s">
        <v>86</v>
      </c>
      <c r="B133" s="236"/>
      <c r="D133" s="153">
        <v>188509</v>
      </c>
      <c r="E133" s="154"/>
      <c r="F133" s="154"/>
      <c r="G133" s="155"/>
      <c r="H133" s="142"/>
      <c r="I133" s="154">
        <f t="shared" ref="I133:I137" si="36">SUM(D133:G133)</f>
        <v>188509</v>
      </c>
    </row>
    <row r="134" spans="1:9" s="175" customFormat="1" ht="16.5" customHeight="1">
      <c r="A134" s="236" t="s">
        <v>87</v>
      </c>
      <c r="B134" s="236"/>
      <c r="D134" s="141">
        <f>SUM(D135:D137)</f>
        <v>304031</v>
      </c>
      <c r="E134" s="142">
        <f t="shared" ref="E134:G134" si="37">SUM(E135:E137)</f>
        <v>0</v>
      </c>
      <c r="F134" s="142">
        <f t="shared" si="37"/>
        <v>0</v>
      </c>
      <c r="G134" s="143">
        <f t="shared" si="37"/>
        <v>0</v>
      </c>
      <c r="H134" s="142"/>
      <c r="I134" s="142">
        <f t="shared" si="36"/>
        <v>304031</v>
      </c>
    </row>
    <row r="135" spans="1:9" s="175" customFormat="1" ht="16.5" customHeight="1">
      <c r="B135" s="236" t="s">
        <v>88</v>
      </c>
      <c r="D135" s="141">
        <v>146515</v>
      </c>
      <c r="E135" s="142"/>
      <c r="F135" s="142"/>
      <c r="G135" s="143"/>
      <c r="H135" s="142"/>
      <c r="I135" s="142">
        <f t="shared" si="36"/>
        <v>146515</v>
      </c>
    </row>
    <row r="136" spans="1:9" s="175" customFormat="1" ht="16.5" customHeight="1">
      <c r="B136" s="236" t="s">
        <v>89</v>
      </c>
      <c r="D136" s="141">
        <v>110449</v>
      </c>
      <c r="E136" s="142"/>
      <c r="F136" s="142"/>
      <c r="G136" s="143"/>
      <c r="H136" s="142"/>
      <c r="I136" s="142">
        <f t="shared" si="36"/>
        <v>110449</v>
      </c>
    </row>
    <row r="137" spans="1:9" s="175" customFormat="1" ht="16.5" customHeight="1">
      <c r="B137" s="175" t="s">
        <v>84</v>
      </c>
      <c r="D137" s="141">
        <v>47067</v>
      </c>
      <c r="E137" s="142"/>
      <c r="F137" s="142"/>
      <c r="G137" s="143"/>
      <c r="H137" s="142"/>
      <c r="I137" s="142">
        <f t="shared" si="36"/>
        <v>47067</v>
      </c>
    </row>
    <row r="138" spans="1:9" s="118" customFormat="1">
      <c r="A138" s="117"/>
      <c r="B138" s="117"/>
      <c r="C138" s="117"/>
      <c r="D138" s="117"/>
      <c r="E138" s="117"/>
      <c r="F138" s="117"/>
      <c r="G138" s="117"/>
      <c r="H138" s="117"/>
      <c r="I138" s="117"/>
    </row>
    <row r="139" spans="1:9" s="118" customFormat="1">
      <c r="A139" s="117" t="s">
        <v>173</v>
      </c>
      <c r="B139" s="117"/>
      <c r="C139" s="117"/>
      <c r="D139" s="117"/>
      <c r="E139" s="117"/>
      <c r="F139" s="117"/>
      <c r="G139" s="117"/>
      <c r="H139" s="117"/>
      <c r="I139" s="117"/>
    </row>
    <row r="140" spans="1:9" s="118" customFormat="1">
      <c r="A140" s="117" t="s">
        <v>174</v>
      </c>
      <c r="B140" s="117"/>
      <c r="C140" s="117"/>
      <c r="D140" s="117"/>
      <c r="E140" s="117"/>
      <c r="F140" s="117"/>
      <c r="G140" s="117"/>
      <c r="H140" s="117"/>
      <c r="I140" s="117"/>
    </row>
  </sheetData>
  <sheetProtection password="E59C" sheet="1" objects="1" scenarios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9" orientation="portrait" r:id="rId1"/>
  <headerFooter alignWithMargins="0"/>
  <rowBreaks count="1" manualBreakCount="1">
    <brk id="100" max="16383" man="1"/>
  </rowBreaks>
  <ignoredErrors>
    <ignoredError sqref="I38 I1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R7" activePane="bottomRight" state="frozen"/>
      <selection pane="topRight" activeCell="D1" sqref="D1"/>
      <selection pane="bottomLeft" activeCell="A7" sqref="A7"/>
      <selection pane="bottomRight" activeCell="P27" sqref="A1:XFD1048576"/>
    </sheetView>
  </sheetViews>
  <sheetFormatPr defaultColWidth="8.875" defaultRowHeight="15.75" outlineLevelCol="1"/>
  <cols>
    <col min="1" max="2" width="3.625" style="118" customWidth="1"/>
    <col min="3" max="3" width="52.625" style="118" customWidth="1"/>
    <col min="4" max="19" width="9.875" style="117" customWidth="1"/>
    <col min="20" max="22" width="9.875" style="117" hidden="1" customWidth="1" outlineLevel="1"/>
    <col min="23" max="23" width="6" style="117" customWidth="1" collapsed="1"/>
    <col min="24" max="27" width="9.875" style="117" customWidth="1"/>
    <col min="28" max="28" width="9.875" style="117" hidden="1" customWidth="1" outlineLevel="1"/>
    <col min="29" max="29" width="8.875" style="118" collapsed="1"/>
    <col min="30" max="16384" width="8.875" style="118"/>
  </cols>
  <sheetData>
    <row r="1" spans="1:28">
      <c r="A1" s="115" t="s">
        <v>93</v>
      </c>
      <c r="B1" s="116"/>
      <c r="C1" s="116"/>
    </row>
    <row r="2" spans="1:28">
      <c r="A2" s="119"/>
    </row>
    <row r="3" spans="1:28">
      <c r="A3" s="120"/>
      <c r="B3" s="120"/>
      <c r="C3" s="120"/>
      <c r="D3" s="121"/>
      <c r="E3" s="122"/>
      <c r="F3" s="122"/>
      <c r="G3" s="123"/>
      <c r="H3" s="122"/>
      <c r="I3" s="122"/>
      <c r="J3" s="122"/>
      <c r="K3" s="122"/>
      <c r="L3" s="121"/>
      <c r="M3" s="122"/>
      <c r="N3" s="122"/>
      <c r="O3" s="122"/>
      <c r="P3" s="121"/>
      <c r="Q3" s="122"/>
      <c r="R3" s="122"/>
      <c r="S3" s="123"/>
      <c r="T3" s="122"/>
      <c r="U3" s="122"/>
      <c r="V3" s="123"/>
      <c r="X3" s="122"/>
      <c r="Y3" s="122"/>
      <c r="Z3" s="122"/>
      <c r="AA3" s="122"/>
      <c r="AB3" s="122"/>
    </row>
    <row r="4" spans="1:28">
      <c r="D4" s="124" t="s">
        <v>105</v>
      </c>
      <c r="E4" s="125" t="s">
        <v>160</v>
      </c>
      <c r="F4" s="125"/>
      <c r="G4" s="240" t="s">
        <v>97</v>
      </c>
      <c r="H4" s="125" t="s">
        <v>129</v>
      </c>
      <c r="I4" s="125" t="s">
        <v>164</v>
      </c>
      <c r="J4" s="125"/>
      <c r="K4" s="241" t="s">
        <v>166</v>
      </c>
      <c r="L4" s="124" t="s">
        <v>163</v>
      </c>
      <c r="M4" s="125" t="s">
        <v>164</v>
      </c>
      <c r="N4" s="125" t="s">
        <v>164</v>
      </c>
      <c r="O4" s="125" t="s">
        <v>160</v>
      </c>
      <c r="P4" s="124" t="s">
        <v>177</v>
      </c>
      <c r="Q4" s="125" t="s">
        <v>164</v>
      </c>
      <c r="R4" s="125" t="s">
        <v>164</v>
      </c>
      <c r="S4" s="126" t="s">
        <v>160</v>
      </c>
      <c r="T4" s="125" t="s">
        <v>164</v>
      </c>
      <c r="U4" s="125" t="s">
        <v>164</v>
      </c>
      <c r="V4" s="126" t="s">
        <v>160</v>
      </c>
      <c r="X4" s="127" t="s">
        <v>105</v>
      </c>
      <c r="Y4" s="127" t="s">
        <v>161</v>
      </c>
      <c r="Z4" s="127" t="s">
        <v>176</v>
      </c>
      <c r="AA4" s="127" t="s">
        <v>179</v>
      </c>
      <c r="AB4" s="127" t="s">
        <v>180</v>
      </c>
    </row>
    <row r="5" spans="1:28" ht="19.7" customHeight="1">
      <c r="A5" s="128"/>
      <c r="B5" s="128"/>
      <c r="C5" s="128"/>
      <c r="D5" s="129" t="s">
        <v>57</v>
      </c>
      <c r="E5" s="130" t="s">
        <v>58</v>
      </c>
      <c r="F5" s="130" t="s">
        <v>59</v>
      </c>
      <c r="G5" s="131" t="s">
        <v>60</v>
      </c>
      <c r="H5" s="130" t="s">
        <v>57</v>
      </c>
      <c r="I5" s="130" t="s">
        <v>58</v>
      </c>
      <c r="J5" s="130" t="s">
        <v>59</v>
      </c>
      <c r="K5" s="130" t="s">
        <v>60</v>
      </c>
      <c r="L5" s="129" t="s">
        <v>165</v>
      </c>
      <c r="M5" s="130" t="s">
        <v>58</v>
      </c>
      <c r="N5" s="130" t="s">
        <v>175</v>
      </c>
      <c r="O5" s="130" t="s">
        <v>60</v>
      </c>
      <c r="P5" s="129" t="s">
        <v>178</v>
      </c>
      <c r="Q5" s="130" t="s">
        <v>58</v>
      </c>
      <c r="R5" s="130" t="s">
        <v>92</v>
      </c>
      <c r="S5" s="131" t="s">
        <v>60</v>
      </c>
      <c r="T5" s="130" t="s">
        <v>58</v>
      </c>
      <c r="U5" s="130" t="s">
        <v>92</v>
      </c>
      <c r="V5" s="131" t="s">
        <v>60</v>
      </c>
      <c r="X5" s="132" t="s">
        <v>97</v>
      </c>
      <c r="Y5" s="132" t="s">
        <v>167</v>
      </c>
      <c r="Z5" s="132" t="s">
        <v>97</v>
      </c>
      <c r="AA5" s="132"/>
      <c r="AB5" s="132"/>
    </row>
    <row r="6" spans="1:28" s="136" customFormat="1" collapsed="1">
      <c r="A6" s="133" t="s">
        <v>76</v>
      </c>
      <c r="B6" s="134"/>
      <c r="C6" s="134"/>
      <c r="D6" s="135"/>
      <c r="G6" s="137"/>
      <c r="L6" s="135"/>
      <c r="P6" s="135"/>
      <c r="S6" s="137"/>
      <c r="V6" s="137"/>
    </row>
    <row r="7" spans="1:28" s="136" customFormat="1">
      <c r="D7" s="138"/>
      <c r="E7" s="139"/>
      <c r="F7" s="139"/>
      <c r="G7" s="140"/>
      <c r="H7" s="139"/>
      <c r="I7" s="139"/>
      <c r="J7" s="139"/>
      <c r="K7" s="139"/>
      <c r="L7" s="138"/>
      <c r="M7" s="139"/>
      <c r="N7" s="139"/>
      <c r="O7" s="139"/>
      <c r="P7" s="138"/>
      <c r="Q7" s="139"/>
      <c r="R7" s="139"/>
      <c r="S7" s="140"/>
      <c r="T7" s="139"/>
      <c r="U7" s="139"/>
      <c r="V7" s="140"/>
      <c r="X7" s="139"/>
      <c r="Y7" s="139"/>
      <c r="Z7" s="139"/>
      <c r="AA7" s="139"/>
      <c r="AB7" s="139"/>
    </row>
    <row r="8" spans="1:28" ht="19.7" customHeight="1">
      <c r="A8" s="118" t="s">
        <v>150</v>
      </c>
      <c r="D8" s="142">
        <v>492895</v>
      </c>
      <c r="E8" s="142">
        <v>505706</v>
      </c>
      <c r="F8" s="142">
        <v>521138</v>
      </c>
      <c r="G8" s="143">
        <v>588736</v>
      </c>
      <c r="H8" s="142">
        <v>506566</v>
      </c>
      <c r="I8" s="142">
        <v>526047</v>
      </c>
      <c r="J8" s="142">
        <v>538887</v>
      </c>
      <c r="K8" s="142">
        <v>579904</v>
      </c>
      <c r="L8" s="141">
        <v>539175</v>
      </c>
      <c r="M8" s="142">
        <v>556003</v>
      </c>
      <c r="N8" s="142">
        <v>548678</v>
      </c>
      <c r="O8" s="142">
        <v>565172</v>
      </c>
      <c r="P8" s="141">
        <v>487706</v>
      </c>
      <c r="Q8" s="142">
        <v>483737</v>
      </c>
      <c r="R8" s="142">
        <v>497983</v>
      </c>
      <c r="S8" s="143">
        <v>559473</v>
      </c>
      <c r="T8" s="142"/>
      <c r="U8" s="142"/>
      <c r="V8" s="143"/>
      <c r="W8" s="144"/>
      <c r="X8" s="145">
        <v>2108475</v>
      </c>
      <c r="Y8" s="145">
        <f>Y48</f>
        <v>2151404</v>
      </c>
      <c r="Z8" s="145">
        <v>2209028</v>
      </c>
      <c r="AA8" s="145">
        <f>SUM(P8:S8)</f>
        <v>2028899</v>
      </c>
      <c r="AB8" s="145">
        <f>SUM(T8:V8)</f>
        <v>0</v>
      </c>
    </row>
    <row r="9" spans="1:28" ht="19.7" customHeight="1">
      <c r="A9" s="146" t="s">
        <v>159</v>
      </c>
      <c r="B9" s="146"/>
      <c r="C9" s="146"/>
      <c r="D9" s="148">
        <v>22239</v>
      </c>
      <c r="E9" s="148">
        <v>29694</v>
      </c>
      <c r="F9" s="148">
        <v>26468</v>
      </c>
      <c r="G9" s="149">
        <v>41944</v>
      </c>
      <c r="H9" s="148">
        <v>27169</v>
      </c>
      <c r="I9" s="148">
        <v>28699</v>
      </c>
      <c r="J9" s="148">
        <v>30221</v>
      </c>
      <c r="K9" s="148">
        <f t="shared" ref="K9" si="0">K52</f>
        <v>29676</v>
      </c>
      <c r="L9" s="147">
        <v>20673</v>
      </c>
      <c r="M9" s="148">
        <v>35445</v>
      </c>
      <c r="N9" s="148">
        <v>29342</v>
      </c>
      <c r="O9" s="148">
        <v>16835</v>
      </c>
      <c r="P9" s="147">
        <v>10870</v>
      </c>
      <c r="Q9" s="148">
        <v>5680</v>
      </c>
      <c r="R9" s="148">
        <v>12025</v>
      </c>
      <c r="S9" s="149">
        <v>5305</v>
      </c>
      <c r="T9" s="148"/>
      <c r="U9" s="148"/>
      <c r="V9" s="149"/>
      <c r="W9" s="144"/>
      <c r="X9" s="148">
        <v>120345</v>
      </c>
      <c r="Y9" s="148">
        <f>Y52</f>
        <v>115765</v>
      </c>
      <c r="Z9" s="148">
        <v>102295</v>
      </c>
      <c r="AA9" s="148">
        <f>AA52</f>
        <v>33880</v>
      </c>
      <c r="AB9" s="148">
        <f>AB52</f>
        <v>0</v>
      </c>
    </row>
    <row r="10" spans="1:28" s="136" customFormat="1" ht="16.5" customHeight="1">
      <c r="B10" s="136" t="s">
        <v>158</v>
      </c>
      <c r="D10" s="150">
        <v>4.5119143022347562E-2</v>
      </c>
      <c r="E10" s="151">
        <v>5.8717911197415096E-2</v>
      </c>
      <c r="F10" s="151">
        <v>5.0788850553979942E-2</v>
      </c>
      <c r="G10" s="152">
        <v>7.1244156973584091E-2</v>
      </c>
      <c r="H10" s="151">
        <f t="shared" ref="H10:K10" si="1">H52/H48</f>
        <v>5.3633682481650957E-2</v>
      </c>
      <c r="I10" s="151">
        <f t="shared" si="1"/>
        <v>5.4555961729655336E-2</v>
      </c>
      <c r="J10" s="151">
        <f t="shared" si="1"/>
        <v>5.6080402756050897E-2</v>
      </c>
      <c r="K10" s="151">
        <f t="shared" si="1"/>
        <v>5.1173987418607216E-2</v>
      </c>
      <c r="L10" s="150">
        <f>L52/L48</f>
        <v>3.8341911253303655E-2</v>
      </c>
      <c r="M10" s="151">
        <f>M52/M48</f>
        <v>6.374965602703582E-2</v>
      </c>
      <c r="N10" s="151">
        <f>N52/N48</f>
        <v>5.3477631689260369E-2</v>
      </c>
      <c r="O10" s="151">
        <v>2.978739215672397E-2</v>
      </c>
      <c r="P10" s="150">
        <f>P52/P48</f>
        <v>2.2288017781204251E-2</v>
      </c>
      <c r="Q10" s="151">
        <f>Q52/Q48</f>
        <v>1.1741917612256247E-2</v>
      </c>
      <c r="R10" s="151">
        <f>R52/R48</f>
        <v>2.4147410654580578E-2</v>
      </c>
      <c r="S10" s="152">
        <v>2.978739215672397E-2</v>
      </c>
      <c r="T10" s="151" t="e">
        <f>T52/T48</f>
        <v>#DIV/0!</v>
      </c>
      <c r="U10" s="151" t="e">
        <f>U52/U48</f>
        <v>#DIV/0!</v>
      </c>
      <c r="V10" s="152">
        <v>2.978739215672397E-2</v>
      </c>
      <c r="X10" s="151">
        <v>5.7076797211254582E-2</v>
      </c>
      <c r="Y10" s="151">
        <f>Y52/Y48</f>
        <v>5.3809047487129336E-2</v>
      </c>
      <c r="Z10" s="151">
        <v>4.6307697322080121E-2</v>
      </c>
      <c r="AA10" s="151">
        <f>AA52/AA48</f>
        <v>1.6698711961512132E-2</v>
      </c>
      <c r="AB10" s="151" t="e">
        <f>AB52/AB48</f>
        <v>#DIV/0!</v>
      </c>
    </row>
    <row r="11" spans="1:28" ht="19.7" customHeight="1" collapsed="1">
      <c r="A11" s="120" t="s">
        <v>130</v>
      </c>
      <c r="B11" s="120"/>
      <c r="C11" s="120"/>
      <c r="D11" s="154">
        <v>11705</v>
      </c>
      <c r="E11" s="154">
        <v>16387</v>
      </c>
      <c r="F11" s="154">
        <v>15323</v>
      </c>
      <c r="G11" s="155">
        <v>29403</v>
      </c>
      <c r="H11" s="154">
        <v>15081</v>
      </c>
      <c r="I11" s="154">
        <v>18898</v>
      </c>
      <c r="J11" s="154">
        <v>18372</v>
      </c>
      <c r="K11" s="154">
        <f>K60</f>
        <v>16211</v>
      </c>
      <c r="L11" s="153">
        <v>12986</v>
      </c>
      <c r="M11" s="154">
        <v>21557</v>
      </c>
      <c r="N11" s="154">
        <v>16872</v>
      </c>
      <c r="O11" s="154">
        <v>11560</v>
      </c>
      <c r="P11" s="153">
        <v>4771</v>
      </c>
      <c r="Q11" s="154">
        <v>231</v>
      </c>
      <c r="R11" s="154">
        <v>-888</v>
      </c>
      <c r="S11" s="155">
        <v>-625</v>
      </c>
      <c r="T11" s="154"/>
      <c r="U11" s="154"/>
      <c r="V11" s="155"/>
      <c r="W11" s="144"/>
      <c r="X11" s="154">
        <v>72818</v>
      </c>
      <c r="Y11" s="154">
        <f>Y60</f>
        <v>68562</v>
      </c>
      <c r="Z11" s="154">
        <v>62975</v>
      </c>
      <c r="AA11" s="154">
        <f>AA60</f>
        <v>3489</v>
      </c>
      <c r="AB11" s="154">
        <f>AB60</f>
        <v>0</v>
      </c>
    </row>
    <row r="12" spans="1:28" s="136" customFormat="1" ht="16.5" customHeight="1" thickBot="1">
      <c r="A12" s="156"/>
      <c r="B12" s="156" t="s">
        <v>158</v>
      </c>
      <c r="C12" s="156"/>
      <c r="D12" s="157">
        <v>2.3747451282727559E-2</v>
      </c>
      <c r="E12" s="158">
        <v>3.2404203232708331E-2</v>
      </c>
      <c r="F12" s="158">
        <v>2.9402960444258528E-2</v>
      </c>
      <c r="G12" s="159">
        <v>4.9942588868355259E-2</v>
      </c>
      <c r="H12" s="158">
        <f t="shared" ref="H12:K12" si="2">H11/H48</f>
        <v>2.977104661584078E-2</v>
      </c>
      <c r="I12" s="158">
        <f t="shared" si="2"/>
        <v>3.592454666598232E-2</v>
      </c>
      <c r="J12" s="158">
        <f t="shared" si="2"/>
        <v>3.4092490633472326E-2</v>
      </c>
      <c r="K12" s="158">
        <f t="shared" si="2"/>
        <v>2.7954626972740315E-2</v>
      </c>
      <c r="L12" s="157">
        <f t="shared" ref="L12" si="3">L11/L48</f>
        <v>2.4084944591273704E-2</v>
      </c>
      <c r="M12" s="158">
        <f t="shared" ref="M12:N12" si="4">M11/M48</f>
        <v>3.8771373535754307E-2</v>
      </c>
      <c r="N12" s="158">
        <f t="shared" si="4"/>
        <v>3.0750276118233281E-2</v>
      </c>
      <c r="O12" s="158">
        <v>2.0453950301855012E-2</v>
      </c>
      <c r="P12" s="157">
        <f t="shared" ref="P12:S12" si="5">P11/P48</f>
        <v>9.7825329194227671E-3</v>
      </c>
      <c r="Q12" s="158">
        <f t="shared" si="5"/>
        <v>4.7753221275197058E-4</v>
      </c>
      <c r="R12" s="158">
        <f t="shared" si="5"/>
        <v>-1.7831934021844118E-3</v>
      </c>
      <c r="S12" s="159">
        <f t="shared" si="5"/>
        <v>-1.1171227208462248E-3</v>
      </c>
      <c r="T12" s="158" t="e">
        <f t="shared" ref="T12:V12" si="6">T11/T48</f>
        <v>#DIV/0!</v>
      </c>
      <c r="U12" s="158" t="e">
        <f t="shared" si="6"/>
        <v>#DIV/0!</v>
      </c>
      <c r="V12" s="159" t="e">
        <f t="shared" si="6"/>
        <v>#DIV/0!</v>
      </c>
      <c r="X12" s="158">
        <v>3.4535861226715994E-2</v>
      </c>
      <c r="Y12" s="158">
        <f>Y60/Y48</f>
        <v>3.1868491459530614E-2</v>
      </c>
      <c r="Z12" s="158">
        <v>2.8508013479231591E-2</v>
      </c>
      <c r="AA12" s="158">
        <f>AA60/AA48</f>
        <v>1.7196518900152249E-3</v>
      </c>
      <c r="AB12" s="158" t="e">
        <f>AB60/AB48</f>
        <v>#DIV/0!</v>
      </c>
    </row>
    <row r="13" spans="1:28" ht="18.75" customHeight="1" thickBot="1">
      <c r="A13" s="160" t="s">
        <v>74</v>
      </c>
      <c r="B13" s="161"/>
      <c r="C13" s="161"/>
      <c r="D13" s="163">
        <v>-4452</v>
      </c>
      <c r="E13" s="163">
        <v>-6365</v>
      </c>
      <c r="F13" s="163">
        <v>-15935</v>
      </c>
      <c r="G13" s="164">
        <v>50708</v>
      </c>
      <c r="H13" s="163">
        <v>-7148</v>
      </c>
      <c r="I13" s="163">
        <f>I111</f>
        <v>-36193</v>
      </c>
      <c r="J13" s="163">
        <f>J111</f>
        <v>-31584</v>
      </c>
      <c r="K13" s="163">
        <f>K111</f>
        <v>34012</v>
      </c>
      <c r="L13" s="162">
        <v>-7148</v>
      </c>
      <c r="M13" s="163">
        <f>M111</f>
        <v>39709</v>
      </c>
      <c r="N13" s="163">
        <v>-51772</v>
      </c>
      <c r="O13" s="163">
        <v>37953</v>
      </c>
      <c r="P13" s="162">
        <f>P111</f>
        <v>1716</v>
      </c>
      <c r="Q13" s="163">
        <f>Q111</f>
        <v>-27235</v>
      </c>
      <c r="R13" s="163">
        <f t="shared" ref="R13:S13" si="7">R111</f>
        <v>-13495</v>
      </c>
      <c r="S13" s="164">
        <f t="shared" si="7"/>
        <v>20598</v>
      </c>
      <c r="T13" s="163">
        <f>T111</f>
        <v>0</v>
      </c>
      <c r="U13" s="163">
        <f t="shared" ref="U13:V13" si="8">U111</f>
        <v>0</v>
      </c>
      <c r="V13" s="164">
        <f t="shared" si="8"/>
        <v>0</v>
      </c>
      <c r="W13" s="144"/>
      <c r="X13" s="163">
        <v>23956</v>
      </c>
      <c r="Y13" s="163">
        <f>Y111</f>
        <v>-40913</v>
      </c>
      <c r="Z13" s="163">
        <v>-4280</v>
      </c>
      <c r="AA13" s="163">
        <f>AA111</f>
        <v>-18416</v>
      </c>
      <c r="AB13" s="163">
        <f>AB111</f>
        <v>0</v>
      </c>
    </row>
    <row r="14" spans="1:28" s="165" customFormat="1" ht="16.5" customHeight="1">
      <c r="B14" s="165" t="s">
        <v>52</v>
      </c>
      <c r="D14" s="166"/>
      <c r="E14" s="167"/>
      <c r="F14" s="167"/>
      <c r="G14" s="168"/>
      <c r="H14" s="242"/>
      <c r="I14" s="167"/>
      <c r="J14" s="167"/>
      <c r="K14" s="167"/>
      <c r="L14" s="166"/>
      <c r="M14" s="167"/>
      <c r="N14" s="167"/>
      <c r="O14" s="167"/>
      <c r="P14" s="166"/>
      <c r="Q14" s="167"/>
      <c r="R14" s="167"/>
      <c r="S14" s="168"/>
      <c r="T14" s="167"/>
      <c r="U14" s="167"/>
      <c r="V14" s="168"/>
      <c r="X14" s="151">
        <v>7.4999999999999997E-2</v>
      </c>
      <c r="Y14" s="151">
        <f>Y60/((1029413+Y96)/2)</f>
        <v>6.4877601037102925E-2</v>
      </c>
      <c r="Z14" s="151">
        <v>5.9770522952924843E-2</v>
      </c>
      <c r="AA14" s="151">
        <f>AA60/((1029413+AA96)/2)</f>
        <v>3.3685426008643899E-3</v>
      </c>
      <c r="AB14" s="151">
        <f>AB60/((AA96+AB96)/2)</f>
        <v>0</v>
      </c>
    </row>
    <row r="15" spans="1:28" s="170" customFormat="1" ht="16.5" customHeight="1">
      <c r="B15" s="170" t="s">
        <v>53</v>
      </c>
      <c r="D15" s="243"/>
      <c r="E15" s="167"/>
      <c r="F15" s="167"/>
      <c r="G15" s="168"/>
      <c r="H15" s="151">
        <f>H96/H99</f>
        <v>0.40014130255764668</v>
      </c>
      <c r="I15" s="151">
        <f>I96/I99</f>
        <v>0.40432092082806759</v>
      </c>
      <c r="J15" s="151">
        <f t="shared" ref="J15:K15" si="9">J96/J99</f>
        <v>0.40355378608381781</v>
      </c>
      <c r="K15" s="151">
        <f t="shared" si="9"/>
        <v>0.39710065940055095</v>
      </c>
      <c r="L15" s="150">
        <f>L96/L99</f>
        <v>0.3959169797523846</v>
      </c>
      <c r="M15" s="151">
        <f>M96/M99</f>
        <v>0.39326772975017715</v>
      </c>
      <c r="N15" s="151">
        <f>N96/N99</f>
        <v>0.39709096635535091</v>
      </c>
      <c r="O15" s="151">
        <v>0.38819670076403018</v>
      </c>
      <c r="P15" s="150">
        <f>P96/P99</f>
        <v>0.3725554674424596</v>
      </c>
      <c r="Q15" s="151">
        <f>Q96/Q99</f>
        <v>0.36899990554192613</v>
      </c>
      <c r="R15" s="151">
        <f>R96/R99</f>
        <v>0.37266491375728156</v>
      </c>
      <c r="S15" s="152">
        <v>0.38819670076403018</v>
      </c>
      <c r="T15" s="151" t="e">
        <f>T96/T99</f>
        <v>#DIV/0!</v>
      </c>
      <c r="U15" s="151" t="e">
        <f>U96/U99</f>
        <v>#DIV/0!</v>
      </c>
      <c r="V15" s="152">
        <v>0.38819670076403018</v>
      </c>
      <c r="X15" s="151">
        <v>0.39644375876621052</v>
      </c>
      <c r="Y15" s="151">
        <f>Y96/Y99</f>
        <v>0.39710065940055095</v>
      </c>
      <c r="Z15" s="151">
        <v>0.38819670076403018</v>
      </c>
      <c r="AA15" s="151">
        <f>AA96/AA99</f>
        <v>0.37767220300026783</v>
      </c>
      <c r="AB15" s="151" t="e">
        <f>AB96/AB99</f>
        <v>#DIV/0!</v>
      </c>
    </row>
    <row r="16" spans="1:28" s="128" customFormat="1" ht="19.7" customHeight="1" collapsed="1">
      <c r="B16" s="128" t="s">
        <v>186</v>
      </c>
      <c r="D16" s="142"/>
      <c r="E16" s="142"/>
      <c r="F16" s="142"/>
      <c r="G16" s="143"/>
      <c r="H16" s="142">
        <v>723275</v>
      </c>
      <c r="I16" s="142">
        <f>I83+I87</f>
        <v>773686</v>
      </c>
      <c r="J16" s="142">
        <f>J83+J87</f>
        <v>819897</v>
      </c>
      <c r="K16" s="142">
        <f>K83+K87</f>
        <v>790580</v>
      </c>
      <c r="L16" s="141">
        <v>844151</v>
      </c>
      <c r="M16" s="142">
        <v>837141</v>
      </c>
      <c r="N16" s="142">
        <v>885460</v>
      </c>
      <c r="O16" s="142">
        <v>852800</v>
      </c>
      <c r="P16" s="141">
        <v>881459</v>
      </c>
      <c r="Q16" s="142">
        <v>905860</v>
      </c>
      <c r="R16" s="142">
        <v>944999</v>
      </c>
      <c r="S16" s="143">
        <v>859743</v>
      </c>
      <c r="T16" s="142"/>
      <c r="U16" s="142"/>
      <c r="V16" s="143"/>
      <c r="W16" s="171"/>
      <c r="X16" s="142">
        <v>724164</v>
      </c>
      <c r="Y16" s="142">
        <f>Y83+Y87</f>
        <v>790580</v>
      </c>
      <c r="Z16" s="142">
        <v>852800</v>
      </c>
      <c r="AA16" s="142">
        <f>AA83+AA87</f>
        <v>859743</v>
      </c>
      <c r="AB16" s="142">
        <f>AB83+AB87</f>
        <v>0</v>
      </c>
    </row>
    <row r="17" spans="1:28" s="128" customFormat="1" ht="14.45" customHeight="1"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71"/>
      <c r="X17" s="142"/>
      <c r="Y17" s="142"/>
      <c r="Z17" s="142"/>
      <c r="AA17" s="142"/>
      <c r="AB17" s="142"/>
    </row>
    <row r="18" spans="1:28" s="136" customFormat="1" ht="16.5" customHeight="1">
      <c r="A18" s="172" t="s">
        <v>32</v>
      </c>
      <c r="B18" s="134"/>
      <c r="C18" s="134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4"/>
      <c r="X18" s="173"/>
      <c r="Y18" s="173"/>
      <c r="Z18" s="173"/>
      <c r="AA18" s="173"/>
      <c r="AB18" s="173"/>
    </row>
    <row r="19" spans="1:28" s="136" customFormat="1" ht="16.5" customHeight="1">
      <c r="A19" s="175"/>
      <c r="B19" s="175" t="s">
        <v>46</v>
      </c>
      <c r="C19" s="175"/>
      <c r="D19" s="176">
        <v>28092</v>
      </c>
      <c r="E19" s="144">
        <v>29546</v>
      </c>
      <c r="F19" s="144">
        <v>29183</v>
      </c>
      <c r="G19" s="144">
        <v>29401</v>
      </c>
      <c r="H19" s="176">
        <v>27936</v>
      </c>
      <c r="I19" s="144">
        <v>30203</v>
      </c>
      <c r="J19" s="144">
        <v>28682</v>
      </c>
      <c r="K19" s="144">
        <v>31961</v>
      </c>
      <c r="L19" s="176">
        <v>27050</v>
      </c>
      <c r="M19" s="144">
        <v>30675</v>
      </c>
      <c r="N19" s="144">
        <v>28786</v>
      </c>
      <c r="O19" s="144">
        <v>32072</v>
      </c>
      <c r="P19" s="176">
        <v>26865</v>
      </c>
      <c r="Q19" s="177">
        <v>30268</v>
      </c>
      <c r="R19" s="177">
        <v>26644</v>
      </c>
      <c r="S19" s="178">
        <v>30621</v>
      </c>
      <c r="T19" s="177"/>
      <c r="U19" s="177"/>
      <c r="V19" s="178"/>
      <c r="W19" s="142"/>
      <c r="X19" s="142">
        <f>SUM(D19:G19)</f>
        <v>116222</v>
      </c>
      <c r="Y19" s="142">
        <f>SUM(H19:K19)</f>
        <v>118782</v>
      </c>
      <c r="Z19" s="142">
        <f>SUM(L19:O19)</f>
        <v>118583</v>
      </c>
      <c r="AA19" s="142">
        <f>SUM(P19:S19)</f>
        <v>114398</v>
      </c>
      <c r="AB19" s="142">
        <f>SUM(T19:V19)</f>
        <v>0</v>
      </c>
    </row>
    <row r="20" spans="1:28" s="175" customFormat="1" ht="16.5" customHeight="1">
      <c r="B20" s="175" t="s">
        <v>47</v>
      </c>
      <c r="D20" s="179">
        <v>14475</v>
      </c>
      <c r="E20" s="144">
        <v>16087</v>
      </c>
      <c r="F20" s="144">
        <v>22768</v>
      </c>
      <c r="G20" s="144">
        <v>9975</v>
      </c>
      <c r="H20" s="179">
        <v>17440</v>
      </c>
      <c r="I20" s="144">
        <v>18347</v>
      </c>
      <c r="J20" s="144">
        <v>17543</v>
      </c>
      <c r="K20" s="144">
        <v>17594</v>
      </c>
      <c r="L20" s="179">
        <v>17315</v>
      </c>
      <c r="M20" s="144">
        <v>17218</v>
      </c>
      <c r="N20" s="144">
        <v>17999</v>
      </c>
      <c r="O20" s="144">
        <v>16208</v>
      </c>
      <c r="P20" s="179">
        <v>16366</v>
      </c>
      <c r="Q20" s="171">
        <v>16748</v>
      </c>
      <c r="R20" s="171">
        <v>17065</v>
      </c>
      <c r="S20" s="180">
        <v>17828</v>
      </c>
      <c r="T20" s="171"/>
      <c r="U20" s="171"/>
      <c r="V20" s="180"/>
      <c r="W20" s="142"/>
      <c r="X20" s="142">
        <f>SUM(D20:G20)</f>
        <v>63305</v>
      </c>
      <c r="Y20" s="142">
        <f>SUM(H20:K20)</f>
        <v>70924</v>
      </c>
      <c r="Z20" s="142">
        <f>SUM(L20:O20)</f>
        <v>68740</v>
      </c>
      <c r="AA20" s="142">
        <f>SUM(P20:S20)</f>
        <v>68007</v>
      </c>
      <c r="AB20" s="142">
        <f>SUM(T20:V20)</f>
        <v>0</v>
      </c>
    </row>
    <row r="21" spans="1:28" s="175" customFormat="1" ht="17.25" customHeight="1">
      <c r="B21" s="175" t="s">
        <v>48</v>
      </c>
      <c r="D21" s="179">
        <v>16669</v>
      </c>
      <c r="E21" s="144">
        <v>18876</v>
      </c>
      <c r="F21" s="144">
        <v>19393</v>
      </c>
      <c r="G21" s="144">
        <v>18055</v>
      </c>
      <c r="H21" s="179">
        <v>18251</v>
      </c>
      <c r="I21" s="144">
        <v>20404</v>
      </c>
      <c r="J21" s="144">
        <v>16283</v>
      </c>
      <c r="K21" s="144">
        <v>21038</v>
      </c>
      <c r="L21" s="179">
        <v>20596</v>
      </c>
      <c r="M21" s="144">
        <v>20325</v>
      </c>
      <c r="N21" s="144">
        <v>20701</v>
      </c>
      <c r="O21" s="144">
        <v>22156</v>
      </c>
      <c r="P21" s="179">
        <v>16056</v>
      </c>
      <c r="Q21" s="171">
        <v>19868</v>
      </c>
      <c r="R21" s="171">
        <v>17125</v>
      </c>
      <c r="S21" s="180">
        <v>22398</v>
      </c>
      <c r="T21" s="171"/>
      <c r="U21" s="171"/>
      <c r="V21" s="180"/>
      <c r="W21" s="142"/>
      <c r="X21" s="142">
        <f>SUM(D21:G21)</f>
        <v>72993</v>
      </c>
      <c r="Y21" s="142">
        <f>SUM(H21:K21)</f>
        <v>75976</v>
      </c>
      <c r="Z21" s="142">
        <f>SUM(L21:O21)</f>
        <v>83778</v>
      </c>
      <c r="AA21" s="142">
        <f>SUM(P21:S21)</f>
        <v>75447</v>
      </c>
      <c r="AB21" s="142">
        <f>SUM(T21:V21)</f>
        <v>0</v>
      </c>
    </row>
    <row r="22" spans="1:28" s="175" customFormat="1" ht="14.45" customHeight="1"/>
    <row r="23" spans="1:28" s="136" customFormat="1" ht="15" customHeight="1">
      <c r="A23" s="181" t="s">
        <v>0</v>
      </c>
    </row>
    <row r="24" spans="1:28" s="175" customFormat="1" ht="16.5" customHeight="1">
      <c r="A24" s="182"/>
      <c r="B24" s="182" t="s">
        <v>54</v>
      </c>
      <c r="C24" s="182"/>
      <c r="D24" s="183">
        <v>37.5</v>
      </c>
      <c r="E24" s="184">
        <v>37.299999999999997</v>
      </c>
      <c r="F24" s="184">
        <v>37.1</v>
      </c>
      <c r="G24" s="184">
        <v>36.799999999999997</v>
      </c>
      <c r="H24" s="183">
        <v>37.299999999999997</v>
      </c>
      <c r="I24" s="184">
        <v>36.9</v>
      </c>
      <c r="J24" s="184">
        <v>36.700000000000003</v>
      </c>
      <c r="K24" s="184">
        <v>36.299999999999997</v>
      </c>
      <c r="L24" s="183">
        <v>36.6</v>
      </c>
      <c r="M24" s="184">
        <v>36.299999999999997</v>
      </c>
      <c r="N24" s="184">
        <v>36.1</v>
      </c>
      <c r="O24" s="184">
        <v>35.700000000000003</v>
      </c>
      <c r="P24" s="183">
        <v>36.299999999999997</v>
      </c>
      <c r="Q24" s="184">
        <v>36.1</v>
      </c>
      <c r="R24" s="184">
        <v>35.799999999999997</v>
      </c>
      <c r="S24" s="185">
        <v>35.4</v>
      </c>
      <c r="T24" s="184"/>
      <c r="U24" s="184"/>
      <c r="V24" s="185"/>
      <c r="W24" s="186"/>
      <c r="X24" s="184">
        <v>36.799999999999997</v>
      </c>
      <c r="Y24" s="184">
        <f>K24</f>
        <v>36.299999999999997</v>
      </c>
      <c r="Z24" s="184">
        <v>35.700000000000003</v>
      </c>
      <c r="AA24" s="184">
        <f>S24</f>
        <v>35.4</v>
      </c>
      <c r="AB24" s="184">
        <f>V24</f>
        <v>0</v>
      </c>
    </row>
    <row r="25" spans="1:28" s="175" customFormat="1" ht="16.5" customHeight="1">
      <c r="B25" s="175" t="s">
        <v>55</v>
      </c>
      <c r="D25" s="187">
        <v>70.5</v>
      </c>
      <c r="E25" s="186">
        <v>71.400000000000006</v>
      </c>
      <c r="F25" s="186">
        <v>71.2</v>
      </c>
      <c r="G25" s="186">
        <v>71.3</v>
      </c>
      <c r="H25" s="187">
        <v>72</v>
      </c>
      <c r="I25" s="186">
        <v>73</v>
      </c>
      <c r="J25" s="186">
        <v>73.400000000000006</v>
      </c>
      <c r="K25" s="186">
        <v>73.5</v>
      </c>
      <c r="L25" s="187">
        <v>73</v>
      </c>
      <c r="M25" s="186">
        <v>74</v>
      </c>
      <c r="N25" s="186">
        <v>74.3</v>
      </c>
      <c r="O25" s="186">
        <v>73.5</v>
      </c>
      <c r="P25" s="187">
        <v>73</v>
      </c>
      <c r="Q25" s="186">
        <v>73</v>
      </c>
      <c r="R25" s="186">
        <v>72</v>
      </c>
      <c r="S25" s="188">
        <v>70.099999999999994</v>
      </c>
      <c r="T25" s="186"/>
      <c r="U25" s="186"/>
      <c r="V25" s="188"/>
      <c r="W25" s="186"/>
      <c r="X25" s="186">
        <v>71.3</v>
      </c>
      <c r="Y25" s="186">
        <f>K25</f>
        <v>73.5</v>
      </c>
      <c r="Z25" s="186">
        <v>73.5</v>
      </c>
      <c r="AA25" s="186">
        <f>S25</f>
        <v>70.099999999999994</v>
      </c>
      <c r="AB25" s="186">
        <f t="shared" ref="AB25:AB26" si="10">V25</f>
        <v>0</v>
      </c>
    </row>
    <row r="26" spans="1:28" s="175" customFormat="1" ht="16.5" customHeight="1">
      <c r="A26" s="189"/>
      <c r="B26" s="189" t="s">
        <v>38</v>
      </c>
      <c r="C26" s="189"/>
      <c r="D26" s="190">
        <v>108</v>
      </c>
      <c r="E26" s="191">
        <v>108.7</v>
      </c>
      <c r="F26" s="191">
        <v>108.3</v>
      </c>
      <c r="G26" s="191">
        <v>108.1</v>
      </c>
      <c r="H26" s="190">
        <v>109.3</v>
      </c>
      <c r="I26" s="191">
        <v>109.9</v>
      </c>
      <c r="J26" s="191">
        <v>110.2</v>
      </c>
      <c r="K26" s="191">
        <v>109.9</v>
      </c>
      <c r="L26" s="190">
        <v>109.7</v>
      </c>
      <c r="M26" s="191">
        <v>110.3</v>
      </c>
      <c r="N26" s="191">
        <v>110.5</v>
      </c>
      <c r="O26" s="191">
        <v>109.3</v>
      </c>
      <c r="P26" s="190">
        <v>109.3</v>
      </c>
      <c r="Q26" s="191">
        <v>109.1</v>
      </c>
      <c r="R26" s="191">
        <v>107.9</v>
      </c>
      <c r="S26" s="192">
        <v>105.6</v>
      </c>
      <c r="T26" s="191"/>
      <c r="U26" s="191"/>
      <c r="V26" s="192"/>
      <c r="W26" s="186"/>
      <c r="X26" s="191">
        <v>108.1</v>
      </c>
      <c r="Y26" s="191">
        <f>K26</f>
        <v>109.9</v>
      </c>
      <c r="Z26" s="191">
        <v>109.3</v>
      </c>
      <c r="AA26" s="191">
        <f>S26</f>
        <v>105.6</v>
      </c>
      <c r="AB26" s="191">
        <f t="shared" si="10"/>
        <v>0</v>
      </c>
    </row>
    <row r="27" spans="1:28">
      <c r="S27" s="193"/>
      <c r="V27" s="193"/>
    </row>
    <row r="28" spans="1:28">
      <c r="S28" s="193"/>
      <c r="V28" s="193"/>
    </row>
    <row r="29" spans="1:28">
      <c r="S29" s="193"/>
      <c r="V29" s="193"/>
    </row>
    <row r="30" spans="1:28" s="136" customFormat="1" collapsed="1">
      <c r="A30" s="194" t="s">
        <v>94</v>
      </c>
      <c r="B30" s="195"/>
      <c r="C30" s="195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X30" s="196"/>
      <c r="Y30" s="196"/>
      <c r="Z30" s="196"/>
      <c r="AA30" s="196"/>
      <c r="AB30" s="196"/>
    </row>
    <row r="31" spans="1:28" s="136" customFormat="1">
      <c r="A31" s="133"/>
      <c r="B31" s="134"/>
      <c r="C31" s="134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X31" s="197"/>
      <c r="Y31" s="197"/>
      <c r="Z31" s="197"/>
      <c r="AA31" s="197"/>
      <c r="AB31" s="197"/>
    </row>
    <row r="32" spans="1:28">
      <c r="A32" s="120"/>
      <c r="B32" s="120"/>
      <c r="C32" s="120"/>
      <c r="D32" s="121"/>
      <c r="E32" s="122"/>
      <c r="F32" s="122"/>
      <c r="G32" s="122"/>
      <c r="H32" s="121"/>
      <c r="I32" s="122"/>
      <c r="J32" s="122"/>
      <c r="K32" s="122"/>
      <c r="L32" s="121"/>
      <c r="M32" s="122"/>
      <c r="N32" s="122"/>
      <c r="O32" s="122"/>
      <c r="P32" s="121"/>
      <c r="Q32" s="122"/>
      <c r="R32" s="122"/>
      <c r="S32" s="123"/>
      <c r="T32" s="122"/>
      <c r="U32" s="122"/>
      <c r="V32" s="123"/>
      <c r="X32" s="122"/>
      <c r="Y32" s="122"/>
      <c r="Z32" s="122"/>
      <c r="AA32" s="122"/>
      <c r="AB32" s="122"/>
    </row>
    <row r="33" spans="1:28">
      <c r="D33" s="124" t="str">
        <f>D4</f>
        <v>2014/3</v>
      </c>
      <c r="E33" s="198"/>
      <c r="F33" s="198"/>
      <c r="G33" s="198"/>
      <c r="H33" s="124" t="str">
        <f>H4</f>
        <v>2015/3</v>
      </c>
      <c r="I33" s="198"/>
      <c r="J33" s="198"/>
      <c r="K33" s="198"/>
      <c r="L33" s="124" t="str">
        <f>L4</f>
        <v>2016/3</v>
      </c>
      <c r="M33" s="198"/>
      <c r="N33" s="198"/>
      <c r="O33" s="198"/>
      <c r="P33" s="124" t="str">
        <f>P4</f>
        <v>2017/3</v>
      </c>
      <c r="Q33" s="198"/>
      <c r="R33" s="198"/>
      <c r="S33" s="199"/>
      <c r="T33" s="198"/>
      <c r="U33" s="198"/>
      <c r="V33" s="199"/>
      <c r="X33" s="127" t="str">
        <f>X4</f>
        <v>2014/3</v>
      </c>
      <c r="Y33" s="127" t="str">
        <f>Y4</f>
        <v>2015/3</v>
      </c>
      <c r="Z33" s="127" t="s">
        <v>176</v>
      </c>
      <c r="AA33" s="127" t="str">
        <f>+AA4</f>
        <v>2017/3</v>
      </c>
      <c r="AB33" s="127" t="str">
        <f>+AB4</f>
        <v>2018/3</v>
      </c>
    </row>
    <row r="34" spans="1:28" ht="19.7" customHeight="1">
      <c r="A34" s="200"/>
      <c r="B34" s="200"/>
      <c r="C34" s="200"/>
      <c r="D34" s="129" t="s">
        <v>57</v>
      </c>
      <c r="E34" s="130" t="s">
        <v>58</v>
      </c>
      <c r="F34" s="130" t="s">
        <v>59</v>
      </c>
      <c r="G34" s="130" t="s">
        <v>60</v>
      </c>
      <c r="H34" s="129" t="s">
        <v>57</v>
      </c>
      <c r="I34" s="130" t="s">
        <v>58</v>
      </c>
      <c r="J34" s="130" t="s">
        <v>59</v>
      </c>
      <c r="K34" s="130" t="s">
        <v>60</v>
      </c>
      <c r="L34" s="129" t="str">
        <f>L5</f>
        <v>1Q *1</v>
      </c>
      <c r="M34" s="130" t="s">
        <v>58</v>
      </c>
      <c r="N34" s="130" t="str">
        <f>N5</f>
        <v>3Q</v>
      </c>
      <c r="O34" s="130" t="s">
        <v>60</v>
      </c>
      <c r="P34" s="129" t="str">
        <f>P5</f>
        <v>1Q</v>
      </c>
      <c r="Q34" s="130" t="s">
        <v>58</v>
      </c>
      <c r="R34" s="130" t="str">
        <f>R5</f>
        <v>3Q</v>
      </c>
      <c r="S34" s="131" t="s">
        <v>60</v>
      </c>
      <c r="T34" s="130" t="s">
        <v>58</v>
      </c>
      <c r="U34" s="130" t="str">
        <f>U5</f>
        <v>3Q</v>
      </c>
      <c r="V34" s="131" t="s">
        <v>60</v>
      </c>
      <c r="X34" s="132"/>
      <c r="Y34" s="132"/>
      <c r="Z34" s="132"/>
      <c r="AA34" s="132"/>
      <c r="AB34" s="132"/>
    </row>
    <row r="35" spans="1:28" s="136" customFormat="1" ht="16.5" customHeight="1">
      <c r="A35" s="201"/>
      <c r="B35" s="201" t="s">
        <v>187</v>
      </c>
      <c r="C35" s="201"/>
      <c r="D35" s="202"/>
      <c r="E35" s="203"/>
      <c r="F35" s="203"/>
      <c r="G35" s="203"/>
      <c r="H35" s="202"/>
      <c r="I35" s="203"/>
      <c r="J35" s="203"/>
      <c r="K35" s="203"/>
      <c r="L35" s="202"/>
      <c r="M35" s="203"/>
      <c r="N35" s="203"/>
      <c r="O35" s="203"/>
      <c r="P35" s="202"/>
      <c r="Q35" s="203"/>
      <c r="R35" s="203"/>
      <c r="S35" s="204"/>
      <c r="T35" s="203"/>
      <c r="U35" s="203"/>
      <c r="V35" s="204"/>
      <c r="X35" s="205">
        <v>100.44</v>
      </c>
      <c r="Y35" s="205">
        <v>94.58</v>
      </c>
      <c r="Z35" s="205">
        <v>86.87</v>
      </c>
      <c r="AA35" s="205">
        <v>4.8099999999999996</v>
      </c>
      <c r="AB35" s="205"/>
    </row>
    <row r="36" spans="1:28" s="136" customFormat="1" ht="16.5" customHeight="1">
      <c r="A36" s="201"/>
      <c r="B36" s="201" t="s">
        <v>188</v>
      </c>
      <c r="C36" s="201"/>
      <c r="D36" s="202"/>
      <c r="E36" s="203"/>
      <c r="F36" s="203"/>
      <c r="G36" s="203"/>
      <c r="H36" s="202"/>
      <c r="I36" s="203"/>
      <c r="J36" s="203"/>
      <c r="K36" s="203"/>
      <c r="L36" s="202"/>
      <c r="M36" s="203"/>
      <c r="N36" s="203"/>
      <c r="O36" s="203"/>
      <c r="P36" s="202"/>
      <c r="Q36" s="203"/>
      <c r="R36" s="203"/>
      <c r="S36" s="204"/>
      <c r="T36" s="203"/>
      <c r="U36" s="203"/>
      <c r="V36" s="204"/>
      <c r="X36" s="206" t="s">
        <v>98</v>
      </c>
      <c r="Y36" s="206" t="s">
        <v>162</v>
      </c>
      <c r="Z36" s="206" t="s">
        <v>98</v>
      </c>
      <c r="AA36" s="206" t="s">
        <v>98</v>
      </c>
      <c r="AB36" s="206" t="s">
        <v>98</v>
      </c>
    </row>
    <row r="37" spans="1:28" s="136" customFormat="1" ht="16.5" customHeight="1">
      <c r="B37" s="201" t="s">
        <v>33</v>
      </c>
      <c r="C37" s="201"/>
      <c r="D37" s="202"/>
      <c r="E37" s="203"/>
      <c r="F37" s="203"/>
      <c r="G37" s="203"/>
      <c r="H37" s="202"/>
      <c r="I37" s="203"/>
      <c r="J37" s="203"/>
      <c r="K37" s="203"/>
      <c r="L37" s="202"/>
      <c r="M37" s="203"/>
      <c r="N37" s="203"/>
      <c r="O37" s="203"/>
      <c r="P37" s="202"/>
      <c r="Q37" s="203"/>
      <c r="R37" s="203"/>
      <c r="S37" s="204"/>
      <c r="T37" s="203"/>
      <c r="U37" s="203"/>
      <c r="V37" s="204"/>
      <c r="X37" s="205">
        <v>33</v>
      </c>
      <c r="Y37" s="205">
        <v>34</v>
      </c>
      <c r="Z37" s="205">
        <v>35</v>
      </c>
      <c r="AA37" s="205"/>
      <c r="AB37" s="205"/>
    </row>
    <row r="38" spans="1:28" s="136" customFormat="1" ht="15" customHeight="1">
      <c r="B38" s="136" t="s">
        <v>34</v>
      </c>
      <c r="D38" s="202"/>
      <c r="E38" s="203"/>
      <c r="F38" s="203"/>
      <c r="G38" s="203"/>
      <c r="H38" s="202"/>
      <c r="I38" s="203"/>
      <c r="J38" s="203"/>
      <c r="K38" s="203"/>
      <c r="L38" s="202"/>
      <c r="M38" s="203"/>
      <c r="N38" s="203"/>
      <c r="O38" s="203"/>
      <c r="P38" s="202"/>
      <c r="Q38" s="203"/>
      <c r="R38" s="203"/>
      <c r="S38" s="204"/>
      <c r="T38" s="203"/>
      <c r="U38" s="203"/>
      <c r="V38" s="204"/>
      <c r="X38" s="207">
        <v>0.32855436081242534</v>
      </c>
      <c r="Y38" s="207">
        <f>Y37/Y35</f>
        <v>0.3594840346796363</v>
      </c>
      <c r="Z38" s="207">
        <f>Z37/Z35</f>
        <v>0.40290088638195004</v>
      </c>
      <c r="AA38" s="207">
        <f>AA37/AA35</f>
        <v>0</v>
      </c>
      <c r="AB38" s="207" t="e">
        <f>AB37/AB35</f>
        <v>#DIV/0!</v>
      </c>
    </row>
    <row r="39" spans="1:28" s="136" customFormat="1" ht="15" customHeight="1">
      <c r="B39" s="136" t="s">
        <v>35</v>
      </c>
      <c r="D39" s="202"/>
      <c r="E39" s="203"/>
      <c r="F39" s="203"/>
      <c r="G39" s="203"/>
      <c r="H39" s="202"/>
      <c r="I39" s="203"/>
      <c r="J39" s="203"/>
      <c r="K39" s="203"/>
      <c r="L39" s="202"/>
      <c r="M39" s="203"/>
      <c r="N39" s="203"/>
      <c r="O39" s="203"/>
      <c r="P39" s="202"/>
      <c r="Q39" s="203"/>
      <c r="R39" s="203"/>
      <c r="S39" s="204"/>
      <c r="T39" s="203"/>
      <c r="U39" s="203"/>
      <c r="V39" s="204"/>
      <c r="X39" s="208">
        <v>1420.04</v>
      </c>
      <c r="Y39" s="208">
        <v>1495.61</v>
      </c>
      <c r="Z39" s="208">
        <v>1486.87</v>
      </c>
      <c r="AA39" s="208">
        <v>1437.62</v>
      </c>
      <c r="AB39" s="208"/>
    </row>
    <row r="40" spans="1:28">
      <c r="S40" s="193"/>
      <c r="V40" s="193"/>
    </row>
    <row r="41" spans="1:28">
      <c r="S41" s="193"/>
      <c r="V41" s="193"/>
    </row>
    <row r="42" spans="1:28">
      <c r="S42" s="193"/>
      <c r="V42" s="193"/>
    </row>
    <row r="43" spans="1:28" ht="25.7" customHeight="1">
      <c r="A43" s="115" t="s">
        <v>95</v>
      </c>
      <c r="B43" s="116"/>
      <c r="C43" s="116"/>
      <c r="S43" s="193"/>
      <c r="V43" s="193"/>
    </row>
    <row r="44" spans="1:28" ht="13.9" customHeight="1">
      <c r="A44" s="119"/>
      <c r="S44" s="193"/>
      <c r="V44" s="193"/>
    </row>
    <row r="45" spans="1:28">
      <c r="A45" s="120"/>
      <c r="B45" s="120"/>
      <c r="C45" s="120"/>
      <c r="D45" s="121"/>
      <c r="E45" s="122"/>
      <c r="F45" s="122"/>
      <c r="G45" s="122"/>
      <c r="H45" s="121"/>
      <c r="I45" s="122"/>
      <c r="J45" s="122"/>
      <c r="K45" s="122"/>
      <c r="L45" s="121"/>
      <c r="M45" s="122"/>
      <c r="N45" s="122"/>
      <c r="O45" s="122"/>
      <c r="P45" s="121"/>
      <c r="Q45" s="122"/>
      <c r="R45" s="122"/>
      <c r="S45" s="123"/>
      <c r="T45" s="122"/>
      <c r="U45" s="122"/>
      <c r="V45" s="123"/>
      <c r="X45" s="122"/>
      <c r="Y45" s="122"/>
      <c r="Z45" s="122"/>
      <c r="AA45" s="122"/>
      <c r="AB45" s="122"/>
    </row>
    <row r="46" spans="1:28">
      <c r="D46" s="124" t="str">
        <f>D4</f>
        <v>2014/3</v>
      </c>
      <c r="E46" s="198"/>
      <c r="F46" s="198"/>
      <c r="G46" s="198"/>
      <c r="H46" s="124" t="str">
        <f>H4</f>
        <v>2015/3</v>
      </c>
      <c r="I46" s="198"/>
      <c r="J46" s="198"/>
      <c r="K46" s="198"/>
      <c r="L46" s="124" t="str">
        <f>L4</f>
        <v>2016/3</v>
      </c>
      <c r="M46" s="198"/>
      <c r="N46" s="198"/>
      <c r="O46" s="198"/>
      <c r="P46" s="124" t="str">
        <f>P4</f>
        <v>2017/3</v>
      </c>
      <c r="Q46" s="198"/>
      <c r="R46" s="198"/>
      <c r="S46" s="199"/>
      <c r="T46" s="198"/>
      <c r="U46" s="198"/>
      <c r="V46" s="199"/>
      <c r="X46" s="127" t="str">
        <f>X4</f>
        <v>2014/3</v>
      </c>
      <c r="Y46" s="127" t="str">
        <f>Y4</f>
        <v>2015/3</v>
      </c>
      <c r="Z46" s="127" t="s">
        <v>176</v>
      </c>
      <c r="AA46" s="127" t="str">
        <f>+AA4</f>
        <v>2017/3</v>
      </c>
      <c r="AB46" s="127" t="str">
        <f>+AB4</f>
        <v>2018/3</v>
      </c>
    </row>
    <row r="47" spans="1:28" ht="19.7" customHeight="1">
      <c r="A47" s="200"/>
      <c r="B47" s="200"/>
      <c r="C47" s="200"/>
      <c r="D47" s="129" t="s">
        <v>57</v>
      </c>
      <c r="E47" s="130" t="s">
        <v>58</v>
      </c>
      <c r="F47" s="130" t="s">
        <v>59</v>
      </c>
      <c r="G47" s="130" t="s">
        <v>60</v>
      </c>
      <c r="H47" s="129" t="s">
        <v>57</v>
      </c>
      <c r="I47" s="130" t="s">
        <v>58</v>
      </c>
      <c r="J47" s="130" t="s">
        <v>59</v>
      </c>
      <c r="K47" s="130" t="s">
        <v>60</v>
      </c>
      <c r="L47" s="129" t="str">
        <f>L5</f>
        <v>1Q *1</v>
      </c>
      <c r="M47" s="130" t="s">
        <v>58</v>
      </c>
      <c r="N47" s="130" t="str">
        <f>N5</f>
        <v>3Q</v>
      </c>
      <c r="O47" s="130" t="s">
        <v>60</v>
      </c>
      <c r="P47" s="129" t="str">
        <f>P5</f>
        <v>1Q</v>
      </c>
      <c r="Q47" s="130" t="s">
        <v>58</v>
      </c>
      <c r="R47" s="130" t="str">
        <f>R5</f>
        <v>3Q</v>
      </c>
      <c r="S47" s="131" t="s">
        <v>60</v>
      </c>
      <c r="T47" s="130" t="s">
        <v>58</v>
      </c>
      <c r="U47" s="130" t="str">
        <f>U5</f>
        <v>3Q</v>
      </c>
      <c r="V47" s="131" t="s">
        <v>60</v>
      </c>
      <c r="X47" s="132"/>
      <c r="Y47" s="132"/>
      <c r="Z47" s="132"/>
      <c r="AA47" s="132"/>
      <c r="AB47" s="132"/>
    </row>
    <row r="48" spans="1:28" ht="19.7" customHeight="1">
      <c r="A48" s="118" t="s">
        <v>150</v>
      </c>
      <c r="D48" s="142">
        <v>492895</v>
      </c>
      <c r="E48" s="142">
        <v>505706</v>
      </c>
      <c r="F48" s="142">
        <v>521138</v>
      </c>
      <c r="G48" s="142">
        <v>588736</v>
      </c>
      <c r="H48" s="153">
        <v>506566</v>
      </c>
      <c r="I48" s="142">
        <v>526047</v>
      </c>
      <c r="J48" s="142">
        <v>538887</v>
      </c>
      <c r="K48" s="142">
        <v>579904</v>
      </c>
      <c r="L48" s="153">
        <v>539175</v>
      </c>
      <c r="M48" s="142">
        <v>556003</v>
      </c>
      <c r="N48" s="142">
        <v>548678</v>
      </c>
      <c r="O48" s="142">
        <v>565172</v>
      </c>
      <c r="P48" s="153">
        <f>+P8</f>
        <v>487706</v>
      </c>
      <c r="Q48" s="142">
        <f t="shared" ref="Q48:S48" si="11">+Q8</f>
        <v>483737</v>
      </c>
      <c r="R48" s="142">
        <f t="shared" si="11"/>
        <v>497983</v>
      </c>
      <c r="S48" s="143">
        <f t="shared" si="11"/>
        <v>559473</v>
      </c>
      <c r="T48" s="142">
        <f t="shared" ref="T48:V48" si="12">+T8</f>
        <v>0</v>
      </c>
      <c r="U48" s="142">
        <f t="shared" si="12"/>
        <v>0</v>
      </c>
      <c r="V48" s="143">
        <f t="shared" si="12"/>
        <v>0</v>
      </c>
      <c r="W48" s="144"/>
      <c r="X48" s="145">
        <v>2108475</v>
      </c>
      <c r="Y48" s="145">
        <f t="shared" ref="Y48:Y60" si="13">SUM(H48:K48)</f>
        <v>2151404</v>
      </c>
      <c r="Z48" s="145">
        <v>2209028</v>
      </c>
      <c r="AA48" s="145">
        <f t="shared" ref="AA48:AA56" si="14">SUM(P48:S48)</f>
        <v>2028899</v>
      </c>
      <c r="AB48" s="145">
        <f t="shared" ref="AB48:AB56" si="15">SUM(T48:V48)</f>
        <v>0</v>
      </c>
    </row>
    <row r="49" spans="1:28" ht="19.7" customHeight="1">
      <c r="A49" s="118" t="s">
        <v>151</v>
      </c>
      <c r="D49" s="141">
        <v>281616</v>
      </c>
      <c r="E49" s="145">
        <v>296923</v>
      </c>
      <c r="F49" s="145">
        <v>300434</v>
      </c>
      <c r="G49" s="145">
        <v>356277</v>
      </c>
      <c r="H49" s="141">
        <v>287251</v>
      </c>
      <c r="I49" s="145">
        <v>298906</v>
      </c>
      <c r="J49" s="145">
        <v>306160</v>
      </c>
      <c r="K49" s="145">
        <v>352169</v>
      </c>
      <c r="L49" s="141">
        <v>314337</v>
      </c>
      <c r="M49" s="145">
        <v>334105</v>
      </c>
      <c r="N49" s="145">
        <v>322671</v>
      </c>
      <c r="O49" s="145">
        <v>355951</v>
      </c>
      <c r="P49" s="141">
        <f>+P48-P50</f>
        <v>288868</v>
      </c>
      <c r="Q49" s="142">
        <f t="shared" ref="Q49:S49" si="16">+Q48-Q50</f>
        <v>295350</v>
      </c>
      <c r="R49" s="142">
        <f t="shared" si="16"/>
        <v>299700</v>
      </c>
      <c r="S49" s="143">
        <f t="shared" si="16"/>
        <v>356353</v>
      </c>
      <c r="T49" s="142">
        <f t="shared" ref="T49:V49" si="17">+T48-T50</f>
        <v>0</v>
      </c>
      <c r="U49" s="142">
        <f t="shared" si="17"/>
        <v>0</v>
      </c>
      <c r="V49" s="143">
        <f t="shared" si="17"/>
        <v>0</v>
      </c>
      <c r="W49" s="144"/>
      <c r="X49" s="145">
        <v>1235250</v>
      </c>
      <c r="Y49" s="145">
        <f t="shared" si="13"/>
        <v>1244486</v>
      </c>
      <c r="Z49" s="145">
        <v>1327064</v>
      </c>
      <c r="AA49" s="145">
        <f t="shared" si="14"/>
        <v>1240271</v>
      </c>
      <c r="AB49" s="145">
        <f t="shared" si="15"/>
        <v>0</v>
      </c>
    </row>
    <row r="50" spans="1:28" ht="19.7" customHeight="1">
      <c r="A50" s="146" t="s">
        <v>40</v>
      </c>
      <c r="B50" s="146"/>
      <c r="C50" s="146"/>
      <c r="D50" s="154">
        <v>211279</v>
      </c>
      <c r="E50" s="148">
        <v>208783</v>
      </c>
      <c r="F50" s="148">
        <v>220704</v>
      </c>
      <c r="G50" s="148">
        <v>232459</v>
      </c>
      <c r="H50" s="147">
        <v>219315</v>
      </c>
      <c r="I50" s="148">
        <v>227141</v>
      </c>
      <c r="J50" s="148">
        <v>232727</v>
      </c>
      <c r="K50" s="148">
        <v>227735</v>
      </c>
      <c r="L50" s="147">
        <v>224838</v>
      </c>
      <c r="M50" s="148">
        <v>221898</v>
      </c>
      <c r="N50" s="148">
        <v>226007</v>
      </c>
      <c r="O50" s="148">
        <v>209221</v>
      </c>
      <c r="P50" s="147">
        <v>198838</v>
      </c>
      <c r="Q50" s="148">
        <v>188387</v>
      </c>
      <c r="R50" s="148">
        <v>198283</v>
      </c>
      <c r="S50" s="149">
        <v>203120</v>
      </c>
      <c r="T50" s="148"/>
      <c r="U50" s="148"/>
      <c r="V50" s="149"/>
      <c r="W50" s="144"/>
      <c r="X50" s="148">
        <v>873225</v>
      </c>
      <c r="Y50" s="148">
        <f t="shared" si="13"/>
        <v>906918</v>
      </c>
      <c r="Z50" s="148">
        <v>881964</v>
      </c>
      <c r="AA50" s="148">
        <f t="shared" si="14"/>
        <v>788628</v>
      </c>
      <c r="AB50" s="148">
        <f t="shared" si="15"/>
        <v>0</v>
      </c>
    </row>
    <row r="51" spans="1:28" ht="19.7" customHeight="1">
      <c r="A51" s="118" t="s">
        <v>63</v>
      </c>
      <c r="D51" s="147">
        <v>189040</v>
      </c>
      <c r="E51" s="145">
        <v>179089</v>
      </c>
      <c r="F51" s="145">
        <v>194236</v>
      </c>
      <c r="G51" s="145">
        <v>190515</v>
      </c>
      <c r="H51" s="141">
        <v>192146</v>
      </c>
      <c r="I51" s="145">
        <v>198442</v>
      </c>
      <c r="J51" s="145">
        <v>202506</v>
      </c>
      <c r="K51" s="145">
        <v>198059</v>
      </c>
      <c r="L51" s="141">
        <v>204165</v>
      </c>
      <c r="M51" s="145">
        <v>186453</v>
      </c>
      <c r="N51" s="145">
        <v>196665</v>
      </c>
      <c r="O51" s="145">
        <v>192386</v>
      </c>
      <c r="P51" s="141">
        <f>+P50-P52</f>
        <v>187968</v>
      </c>
      <c r="Q51" s="142">
        <f t="shared" ref="Q51:S51" si="18">+Q50-Q52</f>
        <v>182707</v>
      </c>
      <c r="R51" s="142">
        <f t="shared" si="18"/>
        <v>186258</v>
      </c>
      <c r="S51" s="143">
        <f t="shared" si="18"/>
        <v>197815</v>
      </c>
      <c r="T51" s="142">
        <f t="shared" ref="T51:V51" si="19">+T50-T52</f>
        <v>0</v>
      </c>
      <c r="U51" s="142">
        <f t="shared" si="19"/>
        <v>0</v>
      </c>
      <c r="V51" s="143">
        <f t="shared" si="19"/>
        <v>0</v>
      </c>
      <c r="W51" s="144"/>
      <c r="X51" s="145">
        <v>752880</v>
      </c>
      <c r="Y51" s="145">
        <f t="shared" si="13"/>
        <v>791153</v>
      </c>
      <c r="Z51" s="145">
        <v>779669</v>
      </c>
      <c r="AA51" s="145">
        <f t="shared" si="14"/>
        <v>754748</v>
      </c>
      <c r="AB51" s="145">
        <f t="shared" si="15"/>
        <v>0</v>
      </c>
    </row>
    <row r="52" spans="1:28" ht="19.7" customHeight="1">
      <c r="A52" s="146" t="s">
        <v>152</v>
      </c>
      <c r="B52" s="146"/>
      <c r="C52" s="146"/>
      <c r="D52" s="147">
        <v>22239</v>
      </c>
      <c r="E52" s="148">
        <v>29694</v>
      </c>
      <c r="F52" s="148">
        <v>26468</v>
      </c>
      <c r="G52" s="148">
        <v>41944</v>
      </c>
      <c r="H52" s="147">
        <v>27169</v>
      </c>
      <c r="I52" s="148">
        <v>28699</v>
      </c>
      <c r="J52" s="148">
        <v>30221</v>
      </c>
      <c r="K52" s="148">
        <v>29676</v>
      </c>
      <c r="L52" s="147">
        <v>20673</v>
      </c>
      <c r="M52" s="148">
        <v>35445</v>
      </c>
      <c r="N52" s="148">
        <v>29342</v>
      </c>
      <c r="O52" s="148">
        <v>16835</v>
      </c>
      <c r="P52" s="147">
        <f>+P9</f>
        <v>10870</v>
      </c>
      <c r="Q52" s="148">
        <f t="shared" ref="Q52:S52" si="20">+Q9</f>
        <v>5680</v>
      </c>
      <c r="R52" s="148">
        <f t="shared" si="20"/>
        <v>12025</v>
      </c>
      <c r="S52" s="149">
        <f t="shared" si="20"/>
        <v>5305</v>
      </c>
      <c r="T52" s="148">
        <f t="shared" ref="T52:V52" si="21">+T9</f>
        <v>0</v>
      </c>
      <c r="U52" s="148">
        <f t="shared" si="21"/>
        <v>0</v>
      </c>
      <c r="V52" s="149">
        <f t="shared" si="21"/>
        <v>0</v>
      </c>
      <c r="W52" s="144"/>
      <c r="X52" s="148">
        <v>120345</v>
      </c>
      <c r="Y52" s="148">
        <f t="shared" si="13"/>
        <v>115765</v>
      </c>
      <c r="Z52" s="148">
        <v>102295</v>
      </c>
      <c r="AA52" s="148">
        <f t="shared" si="14"/>
        <v>33880</v>
      </c>
      <c r="AB52" s="148">
        <f t="shared" si="15"/>
        <v>0</v>
      </c>
    </row>
    <row r="53" spans="1:28" ht="19.7" customHeight="1">
      <c r="B53" s="118" t="s">
        <v>131</v>
      </c>
      <c r="D53" s="141">
        <v>660</v>
      </c>
      <c r="E53" s="145">
        <v>3202</v>
      </c>
      <c r="F53" s="145">
        <v>451</v>
      </c>
      <c r="G53" s="145">
        <v>2559</v>
      </c>
      <c r="H53" s="141">
        <v>785</v>
      </c>
      <c r="I53" s="145">
        <v>2692</v>
      </c>
      <c r="J53" s="145">
        <v>1015</v>
      </c>
      <c r="K53" s="145">
        <v>-529</v>
      </c>
      <c r="L53" s="141">
        <v>646</v>
      </c>
      <c r="M53" s="145">
        <v>2785</v>
      </c>
      <c r="N53" s="145">
        <v>353</v>
      </c>
      <c r="O53" s="145">
        <v>1307</v>
      </c>
      <c r="P53" s="141">
        <v>1805</v>
      </c>
      <c r="Q53" s="142">
        <v>1645</v>
      </c>
      <c r="R53" s="142">
        <v>149</v>
      </c>
      <c r="S53" s="143">
        <v>1001</v>
      </c>
      <c r="T53" s="142"/>
      <c r="U53" s="142"/>
      <c r="V53" s="143"/>
      <c r="W53" s="144"/>
      <c r="X53" s="145">
        <v>6872</v>
      </c>
      <c r="Y53" s="145">
        <f t="shared" si="13"/>
        <v>3963</v>
      </c>
      <c r="Z53" s="145">
        <v>5091</v>
      </c>
      <c r="AA53" s="145">
        <f t="shared" si="14"/>
        <v>4600</v>
      </c>
      <c r="AB53" s="145">
        <f t="shared" si="15"/>
        <v>0</v>
      </c>
    </row>
    <row r="54" spans="1:28" ht="19.7" customHeight="1">
      <c r="B54" s="118" t="s">
        <v>132</v>
      </c>
      <c r="D54" s="141">
        <v>2090</v>
      </c>
      <c r="E54" s="145">
        <v>3513</v>
      </c>
      <c r="F54" s="145">
        <v>1174</v>
      </c>
      <c r="G54" s="145">
        <v>2344</v>
      </c>
      <c r="H54" s="141">
        <v>2110</v>
      </c>
      <c r="I54" s="145">
        <v>1614</v>
      </c>
      <c r="J54" s="145">
        <v>1906</v>
      </c>
      <c r="K54" s="145">
        <v>1751</v>
      </c>
      <c r="L54" s="141">
        <v>1879</v>
      </c>
      <c r="M54" s="145">
        <v>4156</v>
      </c>
      <c r="N54" s="145">
        <v>2092</v>
      </c>
      <c r="O54" s="145">
        <v>3630</v>
      </c>
      <c r="P54" s="141">
        <v>2281</v>
      </c>
      <c r="Q54" s="142">
        <v>2476</v>
      </c>
      <c r="R54" s="142">
        <v>1288</v>
      </c>
      <c r="S54" s="143">
        <v>2511</v>
      </c>
      <c r="T54" s="142"/>
      <c r="U54" s="142"/>
      <c r="V54" s="143"/>
      <c r="W54" s="144"/>
      <c r="X54" s="145">
        <v>9121</v>
      </c>
      <c r="Y54" s="145">
        <f t="shared" si="13"/>
        <v>7381</v>
      </c>
      <c r="Z54" s="145">
        <v>11757</v>
      </c>
      <c r="AA54" s="145">
        <f t="shared" si="14"/>
        <v>8556</v>
      </c>
      <c r="AB54" s="145">
        <f t="shared" si="15"/>
        <v>0</v>
      </c>
    </row>
    <row r="55" spans="1:28" ht="19.7" customHeight="1">
      <c r="A55" s="146" t="s">
        <v>64</v>
      </c>
      <c r="B55" s="146"/>
      <c r="C55" s="146"/>
      <c r="D55" s="147">
        <v>1430</v>
      </c>
      <c r="E55" s="148">
        <v>311</v>
      </c>
      <c r="F55" s="148">
        <v>723</v>
      </c>
      <c r="G55" s="148">
        <v>-215</v>
      </c>
      <c r="H55" s="147">
        <f t="shared" ref="H55:K55" si="22">-H53+H54</f>
        <v>1325</v>
      </c>
      <c r="I55" s="148">
        <f t="shared" si="22"/>
        <v>-1078</v>
      </c>
      <c r="J55" s="148">
        <f t="shared" si="22"/>
        <v>891</v>
      </c>
      <c r="K55" s="148">
        <f t="shared" si="22"/>
        <v>2280</v>
      </c>
      <c r="L55" s="147">
        <f t="shared" ref="L55" si="23">-L53+L54</f>
        <v>1233</v>
      </c>
      <c r="M55" s="148">
        <f t="shared" ref="M55:N55" si="24">-M53+M54</f>
        <v>1371</v>
      </c>
      <c r="N55" s="148">
        <f t="shared" si="24"/>
        <v>1739</v>
      </c>
      <c r="O55" s="148">
        <v>2323</v>
      </c>
      <c r="P55" s="147">
        <f t="shared" ref="P55:S55" si="25">-P53+P54</f>
        <v>476</v>
      </c>
      <c r="Q55" s="148">
        <f t="shared" si="25"/>
        <v>831</v>
      </c>
      <c r="R55" s="148">
        <f t="shared" si="25"/>
        <v>1139</v>
      </c>
      <c r="S55" s="149">
        <f t="shared" si="25"/>
        <v>1510</v>
      </c>
      <c r="T55" s="148">
        <f t="shared" ref="T55:V55" si="26">-T53+T54</f>
        <v>0</v>
      </c>
      <c r="U55" s="148">
        <f t="shared" si="26"/>
        <v>0</v>
      </c>
      <c r="V55" s="149">
        <f t="shared" si="26"/>
        <v>0</v>
      </c>
      <c r="W55" s="144"/>
      <c r="X55" s="148">
        <v>2249</v>
      </c>
      <c r="Y55" s="148">
        <f t="shared" si="13"/>
        <v>3418</v>
      </c>
      <c r="Z55" s="148">
        <v>6666</v>
      </c>
      <c r="AA55" s="148">
        <f t="shared" si="14"/>
        <v>3956</v>
      </c>
      <c r="AB55" s="148">
        <f t="shared" si="15"/>
        <v>0</v>
      </c>
    </row>
    <row r="56" spans="1:28" ht="19.7" customHeight="1">
      <c r="A56" s="200" t="s">
        <v>153</v>
      </c>
      <c r="B56" s="200"/>
      <c r="C56" s="200"/>
      <c r="D56" s="141">
        <v>-17</v>
      </c>
      <c r="E56" s="145">
        <v>-18</v>
      </c>
      <c r="F56" s="145">
        <v>6</v>
      </c>
      <c r="G56" s="145">
        <v>-4</v>
      </c>
      <c r="H56" s="141">
        <v>-33</v>
      </c>
      <c r="I56" s="145">
        <v>1</v>
      </c>
      <c r="J56" s="145">
        <v>-37</v>
      </c>
      <c r="K56" s="145">
        <v>19</v>
      </c>
      <c r="L56" s="141">
        <v>12</v>
      </c>
      <c r="M56" s="145">
        <v>36</v>
      </c>
      <c r="N56" s="145">
        <v>18</v>
      </c>
      <c r="O56" s="145">
        <v>-11</v>
      </c>
      <c r="P56" s="141">
        <v>3</v>
      </c>
      <c r="Q56" s="142">
        <v>48</v>
      </c>
      <c r="R56" s="142">
        <v>-18</v>
      </c>
      <c r="S56" s="143">
        <v>-2</v>
      </c>
      <c r="T56" s="142"/>
      <c r="U56" s="142"/>
      <c r="V56" s="143"/>
      <c r="W56" s="144"/>
      <c r="X56" s="145">
        <v>-33</v>
      </c>
      <c r="Y56" s="209">
        <f t="shared" si="13"/>
        <v>-50</v>
      </c>
      <c r="Z56" s="209">
        <v>55</v>
      </c>
      <c r="AA56" s="209">
        <f t="shared" si="14"/>
        <v>31</v>
      </c>
      <c r="AB56" s="209">
        <f t="shared" si="15"/>
        <v>0</v>
      </c>
    </row>
    <row r="57" spans="1:28" ht="19.7" customHeight="1">
      <c r="A57" s="146" t="s">
        <v>154</v>
      </c>
      <c r="B57" s="146"/>
      <c r="C57" s="146"/>
      <c r="D57" s="147">
        <v>20792</v>
      </c>
      <c r="E57" s="148">
        <v>29365</v>
      </c>
      <c r="F57" s="148">
        <v>25751</v>
      </c>
      <c r="G57" s="148">
        <v>42155</v>
      </c>
      <c r="H57" s="147">
        <f t="shared" ref="H57:K57" si="27">H52-H55+H56</f>
        <v>25811</v>
      </c>
      <c r="I57" s="148">
        <f t="shared" si="27"/>
        <v>29778</v>
      </c>
      <c r="J57" s="148">
        <f t="shared" si="27"/>
        <v>29293</v>
      </c>
      <c r="K57" s="148">
        <f t="shared" si="27"/>
        <v>27415</v>
      </c>
      <c r="L57" s="147">
        <f t="shared" ref="L57" si="28">L52-L55+L56</f>
        <v>19452</v>
      </c>
      <c r="M57" s="148">
        <f t="shared" ref="M57:N57" si="29">M52-M55+M56</f>
        <v>34110</v>
      </c>
      <c r="N57" s="148">
        <f t="shared" si="29"/>
        <v>27621</v>
      </c>
      <c r="O57" s="148">
        <v>14501</v>
      </c>
      <c r="P57" s="147">
        <f t="shared" ref="P57:S57" si="30">P52-P55+P56</f>
        <v>10397</v>
      </c>
      <c r="Q57" s="148">
        <f t="shared" si="30"/>
        <v>4897</v>
      </c>
      <c r="R57" s="148">
        <f t="shared" si="30"/>
        <v>10868</v>
      </c>
      <c r="S57" s="149">
        <f t="shared" si="30"/>
        <v>3793</v>
      </c>
      <c r="T57" s="148">
        <f t="shared" ref="T57:V57" si="31">T52-T55+T56</f>
        <v>0</v>
      </c>
      <c r="U57" s="148">
        <f t="shared" si="31"/>
        <v>0</v>
      </c>
      <c r="V57" s="149">
        <f t="shared" si="31"/>
        <v>0</v>
      </c>
      <c r="W57" s="144"/>
      <c r="X57" s="148">
        <v>118063</v>
      </c>
      <c r="Y57" s="148">
        <f t="shared" si="13"/>
        <v>112297</v>
      </c>
      <c r="Z57" s="148">
        <v>95684</v>
      </c>
      <c r="AA57" s="148">
        <f>AA52-AA55+AA56</f>
        <v>29955</v>
      </c>
      <c r="AB57" s="148">
        <f>AB52-AB55+AB56</f>
        <v>0</v>
      </c>
    </row>
    <row r="58" spans="1:28" ht="19.7" customHeight="1">
      <c r="A58" s="118" t="s">
        <v>155</v>
      </c>
      <c r="D58" s="147">
        <v>7718</v>
      </c>
      <c r="E58" s="148">
        <v>11539</v>
      </c>
      <c r="F58" s="148">
        <v>9114</v>
      </c>
      <c r="G58" s="148">
        <v>11240</v>
      </c>
      <c r="H58" s="147">
        <v>9332</v>
      </c>
      <c r="I58" s="148">
        <v>9415</v>
      </c>
      <c r="J58" s="148">
        <v>9245</v>
      </c>
      <c r="K58" s="148">
        <v>10606</v>
      </c>
      <c r="L58" s="147">
        <v>5092</v>
      </c>
      <c r="M58" s="148">
        <v>11093</v>
      </c>
      <c r="N58" s="148">
        <v>9533</v>
      </c>
      <c r="O58" s="148">
        <v>2660</v>
      </c>
      <c r="P58" s="147">
        <v>4010</v>
      </c>
      <c r="Q58" s="148">
        <v>3291</v>
      </c>
      <c r="R58" s="148">
        <v>10238</v>
      </c>
      <c r="S58" s="149">
        <v>2979</v>
      </c>
      <c r="T58" s="148"/>
      <c r="U58" s="148"/>
      <c r="V58" s="149"/>
      <c r="W58" s="144"/>
      <c r="X58" s="148">
        <v>39611</v>
      </c>
      <c r="Y58" s="145">
        <f t="shared" si="13"/>
        <v>38598</v>
      </c>
      <c r="Z58" s="145">
        <v>28378</v>
      </c>
      <c r="AA58" s="145">
        <f>SUM(P58:S58)</f>
        <v>20518</v>
      </c>
      <c r="AB58" s="145">
        <f>SUM(T58:V58)</f>
        <v>0</v>
      </c>
    </row>
    <row r="59" spans="1:28" ht="19.7" customHeight="1">
      <c r="A59" s="146" t="s">
        <v>157</v>
      </c>
      <c r="B59" s="146"/>
      <c r="C59" s="146"/>
      <c r="D59" s="147">
        <v>1369</v>
      </c>
      <c r="E59" s="148">
        <v>1439</v>
      </c>
      <c r="F59" s="148">
        <v>1314</v>
      </c>
      <c r="G59" s="148">
        <v>1512</v>
      </c>
      <c r="H59" s="147">
        <v>1398</v>
      </c>
      <c r="I59" s="148">
        <v>1465</v>
      </c>
      <c r="J59" s="148">
        <v>1676</v>
      </c>
      <c r="K59" s="148">
        <v>598</v>
      </c>
      <c r="L59" s="147">
        <v>1374</v>
      </c>
      <c r="M59" s="148">
        <v>1460</v>
      </c>
      <c r="N59" s="148">
        <v>1216</v>
      </c>
      <c r="O59" s="148">
        <v>281</v>
      </c>
      <c r="P59" s="147">
        <v>1616</v>
      </c>
      <c r="Q59" s="148">
        <v>1375</v>
      </c>
      <c r="R59" s="148">
        <v>1518</v>
      </c>
      <c r="S59" s="149">
        <v>1439</v>
      </c>
      <c r="T59" s="148"/>
      <c r="U59" s="148"/>
      <c r="V59" s="149"/>
      <c r="W59" s="144"/>
      <c r="X59" s="148">
        <v>5634</v>
      </c>
      <c r="Y59" s="148">
        <f t="shared" si="13"/>
        <v>5137</v>
      </c>
      <c r="Z59" s="148">
        <v>4331</v>
      </c>
      <c r="AA59" s="148">
        <f>SUM(P59:S59)</f>
        <v>5948</v>
      </c>
      <c r="AB59" s="148">
        <f>SUM(T59:V59)</f>
        <v>0</v>
      </c>
    </row>
    <row r="60" spans="1:28" ht="19.7" customHeight="1" thickBot="1">
      <c r="A60" s="210" t="s">
        <v>156</v>
      </c>
      <c r="B60" s="210"/>
      <c r="C60" s="210"/>
      <c r="D60" s="211">
        <v>11705</v>
      </c>
      <c r="E60" s="212">
        <v>16387</v>
      </c>
      <c r="F60" s="212">
        <v>15323</v>
      </c>
      <c r="G60" s="212">
        <v>29403</v>
      </c>
      <c r="H60" s="211">
        <f>H57-H58-H59</f>
        <v>15081</v>
      </c>
      <c r="I60" s="212">
        <f t="shared" ref="I60:K60" si="32">I57-I58-I59</f>
        <v>18898</v>
      </c>
      <c r="J60" s="212">
        <f t="shared" si="32"/>
        <v>18372</v>
      </c>
      <c r="K60" s="212">
        <f t="shared" si="32"/>
        <v>16211</v>
      </c>
      <c r="L60" s="211">
        <f>L57-L58-L59</f>
        <v>12986</v>
      </c>
      <c r="M60" s="212">
        <f t="shared" ref="M60:N60" si="33">M57-M58-M59</f>
        <v>21557</v>
      </c>
      <c r="N60" s="212">
        <f t="shared" si="33"/>
        <v>16872</v>
      </c>
      <c r="O60" s="212">
        <v>11560</v>
      </c>
      <c r="P60" s="211">
        <f>P57-P58-P59</f>
        <v>4771</v>
      </c>
      <c r="Q60" s="212">
        <f t="shared" ref="Q60:S60" si="34">Q57-Q58-Q59</f>
        <v>231</v>
      </c>
      <c r="R60" s="212">
        <f t="shared" si="34"/>
        <v>-888</v>
      </c>
      <c r="S60" s="213">
        <f t="shared" si="34"/>
        <v>-625</v>
      </c>
      <c r="T60" s="212">
        <f t="shared" ref="T60:V60" si="35">T57-T58-T59</f>
        <v>0</v>
      </c>
      <c r="U60" s="212">
        <f t="shared" si="35"/>
        <v>0</v>
      </c>
      <c r="V60" s="213">
        <f t="shared" si="35"/>
        <v>0</v>
      </c>
      <c r="W60" s="144"/>
      <c r="X60" s="212">
        <v>72818</v>
      </c>
      <c r="Y60" s="212">
        <f t="shared" si="13"/>
        <v>68562</v>
      </c>
      <c r="Z60" s="212">
        <v>62975</v>
      </c>
      <c r="AA60" s="212">
        <f>SUM(P60:S60)</f>
        <v>3489</v>
      </c>
      <c r="AB60" s="212">
        <f>SUM(T60:V60)</f>
        <v>0</v>
      </c>
    </row>
    <row r="61" spans="1:28"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5"/>
      <c r="T61" s="214"/>
      <c r="U61" s="214"/>
      <c r="V61" s="215"/>
      <c r="X61" s="214"/>
      <c r="Y61" s="214"/>
      <c r="Z61" s="214"/>
      <c r="AA61" s="214"/>
      <c r="AB61" s="214"/>
    </row>
    <row r="62" spans="1:28">
      <c r="S62" s="193"/>
      <c r="V62" s="193"/>
    </row>
    <row r="63" spans="1:28" s="119" customFormat="1">
      <c r="A63" s="115" t="s">
        <v>78</v>
      </c>
      <c r="B63" s="115"/>
      <c r="C63" s="115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7"/>
      <c r="T63" s="216"/>
      <c r="U63" s="216"/>
      <c r="V63" s="217"/>
      <c r="W63" s="216"/>
      <c r="X63" s="216"/>
      <c r="Y63" s="216"/>
      <c r="Z63" s="216"/>
      <c r="AA63" s="216"/>
      <c r="AB63" s="216"/>
    </row>
    <row r="64" spans="1:28">
      <c r="A64" s="117"/>
      <c r="B64" s="117"/>
      <c r="C64" s="117"/>
      <c r="S64" s="193"/>
      <c r="V64" s="193"/>
    </row>
    <row r="65" spans="1:28">
      <c r="A65" s="122"/>
      <c r="B65" s="122"/>
      <c r="C65" s="122"/>
      <c r="D65" s="121"/>
      <c r="E65" s="122"/>
      <c r="F65" s="122"/>
      <c r="G65" s="122"/>
      <c r="H65" s="121"/>
      <c r="I65" s="122"/>
      <c r="J65" s="122"/>
      <c r="K65" s="122"/>
      <c r="L65" s="121"/>
      <c r="M65" s="122"/>
      <c r="N65" s="122"/>
      <c r="O65" s="122"/>
      <c r="P65" s="121"/>
      <c r="Q65" s="122"/>
      <c r="R65" s="122"/>
      <c r="S65" s="123"/>
      <c r="T65" s="122"/>
      <c r="U65" s="122"/>
      <c r="V65" s="123"/>
      <c r="X65" s="122"/>
      <c r="Y65" s="122"/>
      <c r="Z65" s="122"/>
      <c r="AA65" s="122"/>
      <c r="AB65" s="122"/>
    </row>
    <row r="66" spans="1:28">
      <c r="A66" s="117"/>
      <c r="B66" s="117"/>
      <c r="C66" s="117"/>
      <c r="D66" s="124" t="str">
        <f>D4</f>
        <v>2014/3</v>
      </c>
      <c r="E66" s="198"/>
      <c r="F66" s="198"/>
      <c r="G66" s="198"/>
      <c r="H66" s="124" t="str">
        <f>H4</f>
        <v>2015/3</v>
      </c>
      <c r="I66" s="198"/>
      <c r="J66" s="198"/>
      <c r="K66" s="198"/>
      <c r="L66" s="124" t="str">
        <f>L4</f>
        <v>2016/3</v>
      </c>
      <c r="M66" s="198"/>
      <c r="N66" s="198"/>
      <c r="O66" s="198"/>
      <c r="P66" s="124" t="str">
        <f>P4</f>
        <v>2017/3</v>
      </c>
      <c r="Q66" s="198"/>
      <c r="R66" s="198"/>
      <c r="S66" s="199"/>
      <c r="T66" s="198"/>
      <c r="U66" s="198"/>
      <c r="V66" s="199"/>
      <c r="X66" s="127" t="str">
        <f>X4</f>
        <v>2014/3</v>
      </c>
      <c r="Y66" s="127" t="str">
        <f>Y4</f>
        <v>2015/3</v>
      </c>
      <c r="Z66" s="127" t="s">
        <v>176</v>
      </c>
      <c r="AA66" s="127" t="str">
        <f>+AA4</f>
        <v>2017/3</v>
      </c>
      <c r="AB66" s="127" t="str">
        <f>+AB4</f>
        <v>2018/3</v>
      </c>
    </row>
    <row r="67" spans="1:28" s="128" customFormat="1" ht="27.2" customHeight="1">
      <c r="A67" s="200" t="s">
        <v>28</v>
      </c>
      <c r="B67" s="200"/>
      <c r="C67" s="218"/>
      <c r="D67" s="129" t="s">
        <v>57</v>
      </c>
      <c r="E67" s="130" t="s">
        <v>58</v>
      </c>
      <c r="F67" s="130" t="s">
        <v>59</v>
      </c>
      <c r="G67" s="130" t="s">
        <v>60</v>
      </c>
      <c r="H67" s="129" t="s">
        <v>57</v>
      </c>
      <c r="I67" s="130" t="s">
        <v>58</v>
      </c>
      <c r="J67" s="130" t="s">
        <v>59</v>
      </c>
      <c r="K67" s="130" t="s">
        <v>60</v>
      </c>
      <c r="L67" s="129" t="str">
        <f>L5</f>
        <v>1Q *1</v>
      </c>
      <c r="M67" s="130" t="s">
        <v>58</v>
      </c>
      <c r="N67" s="130" t="str">
        <f>N5</f>
        <v>3Q</v>
      </c>
      <c r="O67" s="130" t="s">
        <v>60</v>
      </c>
      <c r="P67" s="129" t="str">
        <f>P5</f>
        <v>1Q</v>
      </c>
      <c r="Q67" s="130" t="s">
        <v>58</v>
      </c>
      <c r="R67" s="130" t="str">
        <f>R5</f>
        <v>3Q</v>
      </c>
      <c r="S67" s="131" t="s">
        <v>60</v>
      </c>
      <c r="T67" s="130" t="s">
        <v>58</v>
      </c>
      <c r="U67" s="130" t="str">
        <f>U5</f>
        <v>3Q</v>
      </c>
      <c r="V67" s="131" t="s">
        <v>60</v>
      </c>
      <c r="W67" s="193"/>
      <c r="X67" s="132"/>
      <c r="Y67" s="132"/>
      <c r="Z67" s="132"/>
      <c r="AA67" s="132"/>
      <c r="AB67" s="132"/>
    </row>
    <row r="68" spans="1:28" s="128" customFormat="1" ht="19.7" customHeight="1">
      <c r="B68" s="128" t="s">
        <v>1</v>
      </c>
      <c r="D68" s="244"/>
      <c r="E68" s="245"/>
      <c r="F68" s="245"/>
      <c r="G68" s="245"/>
      <c r="H68" s="141">
        <v>118595</v>
      </c>
      <c r="I68" s="142">
        <v>133590</v>
      </c>
      <c r="J68" s="142">
        <v>136529</v>
      </c>
      <c r="K68" s="142">
        <v>137722</v>
      </c>
      <c r="L68" s="141">
        <v>149727</v>
      </c>
      <c r="M68" s="142">
        <v>180196</v>
      </c>
      <c r="N68" s="142">
        <v>162672</v>
      </c>
      <c r="O68" s="142">
        <v>167547</v>
      </c>
      <c r="P68" s="141">
        <v>186957</v>
      </c>
      <c r="Q68" s="142">
        <v>184238</v>
      </c>
      <c r="R68" s="142">
        <v>193154</v>
      </c>
      <c r="S68" s="143">
        <v>126429</v>
      </c>
      <c r="T68" s="142"/>
      <c r="U68" s="142"/>
      <c r="V68" s="143"/>
      <c r="W68" s="171"/>
      <c r="X68" s="142">
        <v>140047</v>
      </c>
      <c r="Y68" s="142">
        <f>K68</f>
        <v>137722</v>
      </c>
      <c r="Z68" s="142">
        <v>167547</v>
      </c>
      <c r="AA68" s="142">
        <f t="shared" ref="AA68:AA80" si="36">S68</f>
        <v>126429</v>
      </c>
      <c r="AB68" s="142">
        <f>V68</f>
        <v>0</v>
      </c>
    </row>
    <row r="69" spans="1:28" s="128" customFormat="1" ht="19.7" customHeight="1">
      <c r="B69" s="128" t="s">
        <v>2</v>
      </c>
      <c r="D69" s="244"/>
      <c r="E69" s="245"/>
      <c r="F69" s="245"/>
      <c r="G69" s="245"/>
      <c r="H69" s="141">
        <v>3106</v>
      </c>
      <c r="I69" s="142">
        <v>4313</v>
      </c>
      <c r="J69" s="142">
        <v>3696</v>
      </c>
      <c r="K69" s="142">
        <v>927</v>
      </c>
      <c r="L69" s="141">
        <v>845</v>
      </c>
      <c r="M69" s="142">
        <v>768</v>
      </c>
      <c r="N69" s="142">
        <v>499</v>
      </c>
      <c r="O69" s="142">
        <v>973</v>
      </c>
      <c r="P69" s="141">
        <v>4448</v>
      </c>
      <c r="Q69" s="142">
        <v>623</v>
      </c>
      <c r="R69" s="142">
        <v>658</v>
      </c>
      <c r="S69" s="143">
        <v>8662</v>
      </c>
      <c r="T69" s="142"/>
      <c r="U69" s="142"/>
      <c r="V69" s="143"/>
      <c r="W69" s="171"/>
      <c r="X69" s="142">
        <v>4057</v>
      </c>
      <c r="Y69" s="142">
        <f>K69</f>
        <v>927</v>
      </c>
      <c r="Z69" s="142">
        <v>973</v>
      </c>
      <c r="AA69" s="142">
        <f t="shared" si="36"/>
        <v>8662</v>
      </c>
      <c r="AB69" s="142">
        <f t="shared" ref="AB69:AB80" si="37">V69</f>
        <v>0</v>
      </c>
    </row>
    <row r="70" spans="1:28" s="128" customFormat="1" ht="19.7" customHeight="1">
      <c r="B70" s="193" t="s">
        <v>133</v>
      </c>
      <c r="D70" s="244"/>
      <c r="E70" s="245"/>
      <c r="F70" s="245"/>
      <c r="G70" s="245"/>
      <c r="H70" s="141">
        <v>515994</v>
      </c>
      <c r="I70" s="142">
        <v>533567</v>
      </c>
      <c r="J70" s="142">
        <v>555512</v>
      </c>
      <c r="K70" s="142">
        <v>553534</v>
      </c>
      <c r="L70" s="141">
        <v>562204</v>
      </c>
      <c r="M70" s="142">
        <v>552885</v>
      </c>
      <c r="N70" s="142">
        <v>549176</v>
      </c>
      <c r="O70" s="142">
        <v>564204</v>
      </c>
      <c r="P70" s="141">
        <v>509845</v>
      </c>
      <c r="Q70" s="142">
        <v>510345</v>
      </c>
      <c r="R70" s="142">
        <v>542450</v>
      </c>
      <c r="S70" s="143">
        <v>566315</v>
      </c>
      <c r="T70" s="142"/>
      <c r="U70" s="142"/>
      <c r="V70" s="143"/>
      <c r="W70" s="171"/>
      <c r="X70" s="142">
        <v>544725</v>
      </c>
      <c r="Y70" s="142">
        <f>+K70</f>
        <v>553534</v>
      </c>
      <c r="Z70" s="142">
        <v>564204</v>
      </c>
      <c r="AA70" s="142">
        <f t="shared" si="36"/>
        <v>566315</v>
      </c>
      <c r="AB70" s="142">
        <f t="shared" si="37"/>
        <v>0</v>
      </c>
    </row>
    <row r="71" spans="1:28" s="128" customFormat="1" ht="19.7" customHeight="1">
      <c r="B71" s="128" t="s">
        <v>134</v>
      </c>
      <c r="D71" s="244"/>
      <c r="E71" s="245"/>
      <c r="F71" s="245"/>
      <c r="G71" s="245"/>
      <c r="H71" s="141">
        <v>250775</v>
      </c>
      <c r="I71" s="142">
        <v>253852</v>
      </c>
      <c r="J71" s="142">
        <v>256200</v>
      </c>
      <c r="K71" s="142">
        <v>260056</v>
      </c>
      <c r="L71" s="141">
        <v>268643</v>
      </c>
      <c r="M71" s="142">
        <v>271238</v>
      </c>
      <c r="N71" s="142">
        <v>269086</v>
      </c>
      <c r="O71" s="142">
        <v>272347</v>
      </c>
      <c r="P71" s="141">
        <v>269737</v>
      </c>
      <c r="Q71" s="142">
        <v>268935</v>
      </c>
      <c r="R71" s="142">
        <v>277251</v>
      </c>
      <c r="S71" s="143">
        <v>276575</v>
      </c>
      <c r="T71" s="142"/>
      <c r="U71" s="142"/>
      <c r="V71" s="143"/>
      <c r="W71" s="171"/>
      <c r="X71" s="142">
        <v>249682</v>
      </c>
      <c r="Y71" s="142">
        <f t="shared" ref="Y71:Y80" si="38">K71</f>
        <v>260056</v>
      </c>
      <c r="Z71" s="142">
        <v>272347</v>
      </c>
      <c r="AA71" s="142">
        <f t="shared" si="36"/>
        <v>276575</v>
      </c>
      <c r="AB71" s="142">
        <f t="shared" si="37"/>
        <v>0</v>
      </c>
    </row>
    <row r="72" spans="1:28" s="128" customFormat="1" ht="19.7" customHeight="1">
      <c r="B72" s="128" t="s">
        <v>49</v>
      </c>
      <c r="D72" s="244"/>
      <c r="E72" s="245"/>
      <c r="F72" s="245"/>
      <c r="G72" s="245"/>
      <c r="H72" s="141">
        <v>203629</v>
      </c>
      <c r="I72" s="142">
        <v>211814</v>
      </c>
      <c r="J72" s="142">
        <v>240512</v>
      </c>
      <c r="K72" s="142">
        <v>224481</v>
      </c>
      <c r="L72" s="141">
        <v>232360</v>
      </c>
      <c r="M72" s="142">
        <v>227513</v>
      </c>
      <c r="N72" s="142">
        <v>234838</v>
      </c>
      <c r="O72" s="142">
        <v>207092</v>
      </c>
      <c r="P72" s="141">
        <v>206197</v>
      </c>
      <c r="Q72" s="142">
        <v>206803</v>
      </c>
      <c r="R72" s="142">
        <v>234717</v>
      </c>
      <c r="S72" s="143">
        <v>202551</v>
      </c>
      <c r="T72" s="142"/>
      <c r="U72" s="142"/>
      <c r="V72" s="143"/>
      <c r="W72" s="171"/>
      <c r="X72" s="142">
        <v>194171</v>
      </c>
      <c r="Y72" s="142">
        <f t="shared" si="38"/>
        <v>224481</v>
      </c>
      <c r="Z72" s="142">
        <v>207092</v>
      </c>
      <c r="AA72" s="142">
        <f t="shared" si="36"/>
        <v>202551</v>
      </c>
      <c r="AB72" s="142">
        <f t="shared" si="37"/>
        <v>0</v>
      </c>
    </row>
    <row r="73" spans="1:28" s="128" customFormat="1" ht="19.7" customHeight="1">
      <c r="B73" s="128" t="s">
        <v>5</v>
      </c>
      <c r="D73" s="244"/>
      <c r="E73" s="245"/>
      <c r="F73" s="245"/>
      <c r="G73" s="245"/>
      <c r="H73" s="141">
        <v>41230</v>
      </c>
      <c r="I73" s="142">
        <v>39460</v>
      </c>
      <c r="J73" s="142">
        <v>41562</v>
      </c>
      <c r="K73" s="142">
        <v>39662</v>
      </c>
      <c r="L73" s="141">
        <v>50077</v>
      </c>
      <c r="M73" s="142">
        <v>46160</v>
      </c>
      <c r="N73" s="142">
        <v>47705</v>
      </c>
      <c r="O73" s="142">
        <v>61032</v>
      </c>
      <c r="P73" s="141">
        <v>54943</v>
      </c>
      <c r="Q73" s="142">
        <v>53250</v>
      </c>
      <c r="R73" s="142">
        <v>60600</v>
      </c>
      <c r="S73" s="143">
        <v>58682</v>
      </c>
      <c r="T73" s="142"/>
      <c r="U73" s="142"/>
      <c r="V73" s="143"/>
      <c r="W73" s="171"/>
      <c r="X73" s="142">
        <v>34317</v>
      </c>
      <c r="Y73" s="142">
        <f t="shared" si="38"/>
        <v>39662</v>
      </c>
      <c r="Z73" s="142">
        <v>61032</v>
      </c>
      <c r="AA73" s="142">
        <f t="shared" si="36"/>
        <v>58682</v>
      </c>
      <c r="AB73" s="142">
        <f t="shared" si="37"/>
        <v>0</v>
      </c>
    </row>
    <row r="74" spans="1:28" s="128" customFormat="1" ht="19.7" customHeight="1">
      <c r="A74" s="146"/>
      <c r="B74" s="146"/>
      <c r="C74" s="146" t="s">
        <v>37</v>
      </c>
      <c r="D74" s="246">
        <v>0</v>
      </c>
      <c r="E74" s="247">
        <v>0</v>
      </c>
      <c r="F74" s="247">
        <v>0</v>
      </c>
      <c r="G74" s="247">
        <v>0</v>
      </c>
      <c r="H74" s="147">
        <v>1133329</v>
      </c>
      <c r="I74" s="148">
        <f>SUM(I68:I73)</f>
        <v>1176596</v>
      </c>
      <c r="J74" s="148">
        <v>1234011</v>
      </c>
      <c r="K74" s="148">
        <v>1216382</v>
      </c>
      <c r="L74" s="147">
        <v>1263856</v>
      </c>
      <c r="M74" s="148">
        <f>SUM(M68:M73)</f>
        <v>1278760</v>
      </c>
      <c r="N74" s="148">
        <f>SUM(N68:N73)</f>
        <v>1263976</v>
      </c>
      <c r="O74" s="148">
        <v>1273195</v>
      </c>
      <c r="P74" s="147">
        <f t="shared" ref="P74:Q74" si="39">SUM(P68:P73)</f>
        <v>1232127</v>
      </c>
      <c r="Q74" s="148">
        <f t="shared" si="39"/>
        <v>1224194</v>
      </c>
      <c r="R74" s="148">
        <f>SUM(R68:R73)</f>
        <v>1308830</v>
      </c>
      <c r="S74" s="149">
        <f t="shared" ref="S74:T74" si="40">SUM(S68:S73)</f>
        <v>1239214</v>
      </c>
      <c r="T74" s="148">
        <f t="shared" si="40"/>
        <v>0</v>
      </c>
      <c r="U74" s="148">
        <f>SUM(U68:U73)</f>
        <v>0</v>
      </c>
      <c r="V74" s="149">
        <f t="shared" ref="V74" si="41">SUM(V68:V73)</f>
        <v>0</v>
      </c>
      <c r="W74" s="171"/>
      <c r="X74" s="148">
        <v>1166999</v>
      </c>
      <c r="Y74" s="148">
        <f t="shared" si="38"/>
        <v>1216382</v>
      </c>
      <c r="Z74" s="148">
        <v>1273195</v>
      </c>
      <c r="AA74" s="148">
        <f t="shared" si="36"/>
        <v>1239214</v>
      </c>
      <c r="AB74" s="148">
        <f t="shared" si="37"/>
        <v>0</v>
      </c>
    </row>
    <row r="75" spans="1:28" s="128" customFormat="1" ht="19.7" customHeight="1">
      <c r="B75" s="128" t="s">
        <v>135</v>
      </c>
      <c r="D75" s="244"/>
      <c r="E75" s="245"/>
      <c r="F75" s="245"/>
      <c r="G75" s="245"/>
      <c r="H75" s="141">
        <v>270277</v>
      </c>
      <c r="I75" s="142">
        <v>276266</v>
      </c>
      <c r="J75" s="142">
        <v>277778</v>
      </c>
      <c r="K75" s="142">
        <v>276617</v>
      </c>
      <c r="L75" s="141">
        <v>280405</v>
      </c>
      <c r="M75" s="142">
        <v>278171</v>
      </c>
      <c r="N75" s="142">
        <v>279598</v>
      </c>
      <c r="O75" s="142">
        <v>276551</v>
      </c>
      <c r="P75" s="141">
        <v>265117</v>
      </c>
      <c r="Q75" s="142">
        <v>267622</v>
      </c>
      <c r="R75" s="142">
        <v>274912</v>
      </c>
      <c r="S75" s="143">
        <v>271257</v>
      </c>
      <c r="T75" s="142"/>
      <c r="U75" s="142"/>
      <c r="V75" s="143"/>
      <c r="W75" s="171"/>
      <c r="X75" s="142">
        <v>270702</v>
      </c>
      <c r="Y75" s="142">
        <f t="shared" si="38"/>
        <v>276617</v>
      </c>
      <c r="Z75" s="142">
        <v>276551</v>
      </c>
      <c r="AA75" s="142">
        <f t="shared" si="36"/>
        <v>271257</v>
      </c>
      <c r="AB75" s="142">
        <f t="shared" si="37"/>
        <v>0</v>
      </c>
    </row>
    <row r="76" spans="1:28" s="128" customFormat="1" ht="19.7" customHeight="1">
      <c r="B76" s="128" t="s">
        <v>134</v>
      </c>
      <c r="D76" s="244"/>
      <c r="E76" s="245"/>
      <c r="F76" s="245"/>
      <c r="G76" s="245"/>
      <c r="H76" s="141">
        <v>560451</v>
      </c>
      <c r="I76" s="142">
        <v>572871</v>
      </c>
      <c r="J76" s="142">
        <v>588888</v>
      </c>
      <c r="K76" s="142">
        <v>601797</v>
      </c>
      <c r="L76" s="141">
        <v>616956</v>
      </c>
      <c r="M76" s="142">
        <v>623984</v>
      </c>
      <c r="N76" s="142">
        <v>625137</v>
      </c>
      <c r="O76" s="142">
        <v>620171</v>
      </c>
      <c r="P76" s="141">
        <v>610370</v>
      </c>
      <c r="Q76" s="142">
        <v>618787</v>
      </c>
      <c r="R76" s="142">
        <v>636416</v>
      </c>
      <c r="S76" s="143">
        <v>655600</v>
      </c>
      <c r="T76" s="142"/>
      <c r="U76" s="142"/>
      <c r="V76" s="143"/>
      <c r="W76" s="171"/>
      <c r="X76" s="142">
        <v>560892</v>
      </c>
      <c r="Y76" s="142">
        <f t="shared" si="38"/>
        <v>601797</v>
      </c>
      <c r="Z76" s="142">
        <v>620171</v>
      </c>
      <c r="AA76" s="142">
        <f t="shared" si="36"/>
        <v>655600</v>
      </c>
      <c r="AB76" s="142">
        <f t="shared" si="37"/>
        <v>0</v>
      </c>
    </row>
    <row r="77" spans="1:28" s="128" customFormat="1" ht="19.7" customHeight="1">
      <c r="B77" s="193" t="s">
        <v>136</v>
      </c>
      <c r="D77" s="244"/>
      <c r="E77" s="245"/>
      <c r="F77" s="245"/>
      <c r="G77" s="245"/>
      <c r="H77" s="141">
        <v>393949</v>
      </c>
      <c r="I77" s="142">
        <v>414223</v>
      </c>
      <c r="J77" s="142">
        <v>444668</v>
      </c>
      <c r="K77" s="142">
        <v>435752</v>
      </c>
      <c r="L77" s="141">
        <v>441720</v>
      </c>
      <c r="M77" s="142">
        <v>434506</v>
      </c>
      <c r="N77" s="142">
        <v>432306</v>
      </c>
      <c r="O77" s="142">
        <v>413836</v>
      </c>
      <c r="P77" s="141">
        <v>380787</v>
      </c>
      <c r="Q77" s="142">
        <v>374104</v>
      </c>
      <c r="R77" s="142">
        <v>405615</v>
      </c>
      <c r="S77" s="143">
        <v>388177</v>
      </c>
      <c r="T77" s="142"/>
      <c r="U77" s="142"/>
      <c r="V77" s="143"/>
      <c r="W77" s="171"/>
      <c r="X77" s="142">
        <v>399354</v>
      </c>
      <c r="Y77" s="142">
        <f t="shared" si="38"/>
        <v>435752</v>
      </c>
      <c r="Z77" s="142">
        <v>413836</v>
      </c>
      <c r="AA77" s="142">
        <f t="shared" si="36"/>
        <v>388177</v>
      </c>
      <c r="AB77" s="142">
        <f t="shared" si="37"/>
        <v>0</v>
      </c>
    </row>
    <row r="78" spans="1:28" s="128" customFormat="1" ht="19.7" customHeight="1">
      <c r="B78" s="128" t="s">
        <v>137</v>
      </c>
      <c r="D78" s="244"/>
      <c r="E78" s="245"/>
      <c r="F78" s="245"/>
      <c r="G78" s="245"/>
      <c r="H78" s="141">
        <v>198211</v>
      </c>
      <c r="I78" s="142">
        <v>192631</v>
      </c>
      <c r="J78" s="142">
        <v>203498</v>
      </c>
      <c r="K78" s="142">
        <v>199659</v>
      </c>
      <c r="L78" s="141">
        <v>203513</v>
      </c>
      <c r="M78" s="142">
        <v>199974</v>
      </c>
      <c r="N78" s="142">
        <v>193038</v>
      </c>
      <c r="O78" s="142">
        <v>192708</v>
      </c>
      <c r="P78" s="141">
        <v>193758</v>
      </c>
      <c r="Q78" s="142">
        <v>193730</v>
      </c>
      <c r="R78" s="142">
        <v>209133</v>
      </c>
      <c r="S78" s="143">
        <v>205039</v>
      </c>
      <c r="T78" s="142"/>
      <c r="U78" s="142"/>
      <c r="V78" s="143"/>
      <c r="W78" s="171"/>
      <c r="X78" s="142">
        <v>198671</v>
      </c>
      <c r="Y78" s="142">
        <f t="shared" si="38"/>
        <v>199659</v>
      </c>
      <c r="Z78" s="142">
        <v>192708</v>
      </c>
      <c r="AA78" s="142">
        <f t="shared" si="36"/>
        <v>205039</v>
      </c>
      <c r="AB78" s="142">
        <f t="shared" si="37"/>
        <v>0</v>
      </c>
    </row>
    <row r="79" spans="1:28" s="128" customFormat="1" ht="19.7" customHeight="1">
      <c r="A79" s="146"/>
      <c r="B79" s="146"/>
      <c r="C79" s="146" t="s">
        <v>138</v>
      </c>
      <c r="D79" s="246">
        <v>0</v>
      </c>
      <c r="E79" s="247">
        <v>0</v>
      </c>
      <c r="F79" s="247">
        <v>0</v>
      </c>
      <c r="G79" s="247">
        <v>0</v>
      </c>
      <c r="H79" s="147">
        <v>1422888</v>
      </c>
      <c r="I79" s="148">
        <f>SUM(I75:I78)</f>
        <v>1455991</v>
      </c>
      <c r="J79" s="148">
        <v>1514832</v>
      </c>
      <c r="K79" s="148">
        <v>1513825</v>
      </c>
      <c r="L79" s="147">
        <v>1542594</v>
      </c>
      <c r="M79" s="148">
        <f>SUM(M75:M78)</f>
        <v>1536635</v>
      </c>
      <c r="N79" s="148">
        <f>SUM(N75:N78)</f>
        <v>1530079</v>
      </c>
      <c r="O79" s="148">
        <v>1503266</v>
      </c>
      <c r="P79" s="147">
        <f t="shared" ref="P79:Q79" si="42">SUM(P75:P78)</f>
        <v>1450032</v>
      </c>
      <c r="Q79" s="148">
        <f t="shared" si="42"/>
        <v>1454243</v>
      </c>
      <c r="R79" s="148">
        <f>SUM(R75:R78)</f>
        <v>1526076</v>
      </c>
      <c r="S79" s="149">
        <f t="shared" ref="S79:T79" si="43">SUM(S75:S78)</f>
        <v>1520073</v>
      </c>
      <c r="T79" s="148">
        <f t="shared" si="43"/>
        <v>0</v>
      </c>
      <c r="U79" s="148">
        <f>SUM(U75:U78)</f>
        <v>0</v>
      </c>
      <c r="V79" s="149">
        <f t="shared" ref="V79" si="44">SUM(V75:V78)</f>
        <v>0</v>
      </c>
      <c r="W79" s="171"/>
      <c r="X79" s="148">
        <v>1429619</v>
      </c>
      <c r="Y79" s="148">
        <f t="shared" si="38"/>
        <v>1513825</v>
      </c>
      <c r="Z79" s="148">
        <v>1503266</v>
      </c>
      <c r="AA79" s="148">
        <f t="shared" si="36"/>
        <v>1520073</v>
      </c>
      <c r="AB79" s="148">
        <f t="shared" si="37"/>
        <v>0</v>
      </c>
    </row>
    <row r="80" spans="1:28" s="128" customFormat="1" ht="19.7" customHeight="1" thickBot="1">
      <c r="A80" s="210"/>
      <c r="B80" s="210"/>
      <c r="C80" s="210" t="s">
        <v>39</v>
      </c>
      <c r="D80" s="248">
        <v>0</v>
      </c>
      <c r="E80" s="249">
        <v>0</v>
      </c>
      <c r="F80" s="249">
        <v>0</v>
      </c>
      <c r="G80" s="249">
        <v>0</v>
      </c>
      <c r="H80" s="211">
        <v>2556217</v>
      </c>
      <c r="I80" s="212">
        <f>SUM(I74,I79)</f>
        <v>2632587</v>
      </c>
      <c r="J80" s="212">
        <v>2748843</v>
      </c>
      <c r="K80" s="212">
        <v>2730207</v>
      </c>
      <c r="L80" s="211">
        <v>2806450</v>
      </c>
      <c r="M80" s="212">
        <f>SUM(M74,M79)</f>
        <v>2815395</v>
      </c>
      <c r="N80" s="212">
        <f>SUM(N74,N79)</f>
        <v>2794055</v>
      </c>
      <c r="O80" s="212">
        <v>2776461</v>
      </c>
      <c r="P80" s="211">
        <f t="shared" ref="P80" si="45">SUM(P74,P79)</f>
        <v>2682159</v>
      </c>
      <c r="Q80" s="212">
        <f>SUM(Q74,Q79)</f>
        <v>2678437</v>
      </c>
      <c r="R80" s="212">
        <f t="shared" ref="R80:S80" si="46">SUM(R74,R79)</f>
        <v>2834906</v>
      </c>
      <c r="S80" s="213">
        <f t="shared" si="46"/>
        <v>2759287</v>
      </c>
      <c r="T80" s="212">
        <f>SUM(T74,T79)</f>
        <v>0</v>
      </c>
      <c r="U80" s="212">
        <f t="shared" ref="U80:V80" si="47">SUM(U74,U79)</f>
        <v>0</v>
      </c>
      <c r="V80" s="213">
        <f t="shared" si="47"/>
        <v>0</v>
      </c>
      <c r="W80" s="171"/>
      <c r="X80" s="212">
        <v>2596618</v>
      </c>
      <c r="Y80" s="212">
        <f t="shared" si="38"/>
        <v>2730207</v>
      </c>
      <c r="Z80" s="212">
        <v>2776461</v>
      </c>
      <c r="AA80" s="212">
        <f t="shared" si="36"/>
        <v>2759287</v>
      </c>
      <c r="AB80" s="212">
        <f t="shared" si="37"/>
        <v>0</v>
      </c>
    </row>
    <row r="81" spans="1:28" s="128" customFormat="1" ht="19.7" customHeight="1">
      <c r="D81" s="175"/>
      <c r="E81" s="175"/>
      <c r="F81" s="175"/>
      <c r="G81" s="175"/>
      <c r="H81" s="142"/>
      <c r="I81" s="142"/>
      <c r="J81" s="142"/>
      <c r="K81" s="142"/>
      <c r="L81" s="142"/>
      <c r="M81" s="142"/>
      <c r="N81" s="175"/>
      <c r="O81" s="175"/>
      <c r="P81" s="142"/>
      <c r="Q81" s="142"/>
      <c r="R81" s="175"/>
      <c r="S81" s="175"/>
      <c r="T81" s="142"/>
      <c r="U81" s="175"/>
      <c r="V81" s="175"/>
      <c r="W81" s="171"/>
      <c r="X81" s="142"/>
      <c r="Y81" s="142"/>
      <c r="Z81" s="142"/>
      <c r="AA81" s="142"/>
      <c r="AB81" s="142"/>
    </row>
    <row r="82" spans="1:28" s="128" customFormat="1" ht="27.2" customHeight="1">
      <c r="A82" s="118" t="s">
        <v>10</v>
      </c>
      <c r="B82" s="118"/>
      <c r="C82" s="118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</row>
    <row r="83" spans="1:28" s="128" customFormat="1" ht="19.7" customHeight="1">
      <c r="B83" s="128" t="s">
        <v>139</v>
      </c>
      <c r="D83" s="244"/>
      <c r="E83" s="245"/>
      <c r="F83" s="245"/>
      <c r="G83" s="245"/>
      <c r="H83" s="141">
        <v>330834</v>
      </c>
      <c r="I83" s="142">
        <v>298138</v>
      </c>
      <c r="J83" s="142">
        <v>307965</v>
      </c>
      <c r="K83" s="142">
        <v>222065</v>
      </c>
      <c r="L83" s="141">
        <v>229638</v>
      </c>
      <c r="M83" s="142">
        <v>222069</v>
      </c>
      <c r="N83" s="142">
        <v>272504</v>
      </c>
      <c r="O83" s="142">
        <v>260755</v>
      </c>
      <c r="P83" s="141">
        <v>297118</v>
      </c>
      <c r="Q83" s="142">
        <v>286664</v>
      </c>
      <c r="R83" s="142">
        <v>345100</v>
      </c>
      <c r="S83" s="143">
        <v>229944</v>
      </c>
      <c r="T83" s="142"/>
      <c r="U83" s="142"/>
      <c r="V83" s="143"/>
      <c r="W83" s="171"/>
      <c r="X83" s="142">
        <v>271768</v>
      </c>
      <c r="Y83" s="142">
        <f t="shared" ref="Y83:Y99" si="48">K83</f>
        <v>222065</v>
      </c>
      <c r="Z83" s="142">
        <v>260755</v>
      </c>
      <c r="AA83" s="142">
        <f t="shared" ref="AA83:AA99" si="49">S83</f>
        <v>229944</v>
      </c>
      <c r="AB83" s="142">
        <f t="shared" ref="AB83:AB99" si="50">V83</f>
        <v>0</v>
      </c>
    </row>
    <row r="84" spans="1:28" s="128" customFormat="1" ht="19.7" customHeight="1">
      <c r="B84" s="128" t="s">
        <v>140</v>
      </c>
      <c r="D84" s="244"/>
      <c r="E84" s="245"/>
      <c r="F84" s="245"/>
      <c r="G84" s="245"/>
      <c r="H84" s="141">
        <v>247402</v>
      </c>
      <c r="I84" s="142">
        <v>245725</v>
      </c>
      <c r="J84" s="142">
        <v>249256</v>
      </c>
      <c r="K84" s="142">
        <v>276986</v>
      </c>
      <c r="L84" s="141">
        <v>255535</v>
      </c>
      <c r="M84" s="142">
        <v>255582</v>
      </c>
      <c r="N84" s="142">
        <v>245952</v>
      </c>
      <c r="O84" s="142">
        <v>286123</v>
      </c>
      <c r="P84" s="141">
        <v>266030</v>
      </c>
      <c r="Q84" s="142">
        <v>266261</v>
      </c>
      <c r="R84" s="142">
        <v>275110</v>
      </c>
      <c r="S84" s="143">
        <v>295788</v>
      </c>
      <c r="T84" s="142"/>
      <c r="U84" s="142"/>
      <c r="V84" s="143"/>
      <c r="W84" s="171"/>
      <c r="X84" s="142">
        <v>281957</v>
      </c>
      <c r="Y84" s="142">
        <f t="shared" si="48"/>
        <v>276986</v>
      </c>
      <c r="Z84" s="142">
        <v>286123</v>
      </c>
      <c r="AA84" s="142">
        <f t="shared" si="49"/>
        <v>295788</v>
      </c>
      <c r="AB84" s="142">
        <f t="shared" si="50"/>
        <v>0</v>
      </c>
    </row>
    <row r="85" spans="1:28" s="128" customFormat="1" ht="19.7" customHeight="1">
      <c r="B85" s="128" t="s">
        <v>141</v>
      </c>
      <c r="D85" s="244"/>
      <c r="E85" s="245"/>
      <c r="F85" s="245"/>
      <c r="G85" s="245"/>
      <c r="H85" s="141">
        <v>285889</v>
      </c>
      <c r="I85" s="142">
        <v>276677</v>
      </c>
      <c r="J85" s="142">
        <v>273577</v>
      </c>
      <c r="K85" s="142">
        <v>273088</v>
      </c>
      <c r="L85" s="141">
        <v>288064</v>
      </c>
      <c r="M85" s="142">
        <v>316822</v>
      </c>
      <c r="N85" s="142">
        <v>259994</v>
      </c>
      <c r="O85" s="142">
        <v>259990</v>
      </c>
      <c r="P85" s="141">
        <v>244481</v>
      </c>
      <c r="Q85" s="142">
        <v>229775</v>
      </c>
      <c r="R85" s="142">
        <v>268412</v>
      </c>
      <c r="S85" s="143">
        <v>281192</v>
      </c>
      <c r="T85" s="142"/>
      <c r="U85" s="142"/>
      <c r="V85" s="143"/>
      <c r="W85" s="171"/>
      <c r="X85" s="142">
        <v>281966</v>
      </c>
      <c r="Y85" s="142">
        <f t="shared" si="48"/>
        <v>273088</v>
      </c>
      <c r="Z85" s="142">
        <v>259990</v>
      </c>
      <c r="AA85" s="142">
        <f t="shared" si="49"/>
        <v>281192</v>
      </c>
      <c r="AB85" s="142">
        <f t="shared" si="50"/>
        <v>0</v>
      </c>
    </row>
    <row r="86" spans="1:28" s="128" customFormat="1" ht="19.7" customHeight="1">
      <c r="A86" s="146"/>
      <c r="B86" s="146"/>
      <c r="C86" s="146" t="s">
        <v>14</v>
      </c>
      <c r="D86" s="246">
        <v>0</v>
      </c>
      <c r="E86" s="247">
        <v>0</v>
      </c>
      <c r="F86" s="247">
        <v>0</v>
      </c>
      <c r="G86" s="247">
        <v>0</v>
      </c>
      <c r="H86" s="147">
        <v>864125</v>
      </c>
      <c r="I86" s="148">
        <f>SUM(I83:I85)</f>
        <v>820540</v>
      </c>
      <c r="J86" s="148">
        <v>830798</v>
      </c>
      <c r="K86" s="148">
        <v>772139</v>
      </c>
      <c r="L86" s="147">
        <v>773237</v>
      </c>
      <c r="M86" s="148">
        <f>SUM(M83:M85)</f>
        <v>794473</v>
      </c>
      <c r="N86" s="148">
        <f>SUM(N83:N85)</f>
        <v>778450</v>
      </c>
      <c r="O86" s="148">
        <v>806868</v>
      </c>
      <c r="P86" s="147">
        <f t="shared" ref="P86" si="51">SUM(P83:P85)</f>
        <v>807629</v>
      </c>
      <c r="Q86" s="148">
        <f>SUM(Q83:Q85)</f>
        <v>782700</v>
      </c>
      <c r="R86" s="148">
        <f t="shared" ref="R86:S86" si="52">SUM(R83:R85)</f>
        <v>888622</v>
      </c>
      <c r="S86" s="149">
        <f t="shared" si="52"/>
        <v>806924</v>
      </c>
      <c r="T86" s="148">
        <f>SUM(T83:T85)</f>
        <v>0</v>
      </c>
      <c r="U86" s="148">
        <f t="shared" ref="U86:V86" si="53">SUM(U83:U85)</f>
        <v>0</v>
      </c>
      <c r="V86" s="149">
        <f t="shared" si="53"/>
        <v>0</v>
      </c>
      <c r="W86" s="171"/>
      <c r="X86" s="148">
        <v>835691</v>
      </c>
      <c r="Y86" s="148">
        <f t="shared" si="48"/>
        <v>772139</v>
      </c>
      <c r="Z86" s="148">
        <v>806868</v>
      </c>
      <c r="AA86" s="148">
        <f t="shared" si="49"/>
        <v>806924</v>
      </c>
      <c r="AB86" s="148">
        <f t="shared" si="50"/>
        <v>0</v>
      </c>
    </row>
    <row r="87" spans="1:28" s="128" customFormat="1" ht="19.7" customHeight="1">
      <c r="A87" s="118"/>
      <c r="B87" s="118" t="s">
        <v>139</v>
      </c>
      <c r="C87" s="118"/>
      <c r="D87" s="244"/>
      <c r="E87" s="245"/>
      <c r="F87" s="245"/>
      <c r="G87" s="245"/>
      <c r="H87" s="141">
        <v>392441</v>
      </c>
      <c r="I87" s="142">
        <v>475548</v>
      </c>
      <c r="J87" s="142">
        <v>511932</v>
      </c>
      <c r="K87" s="142">
        <v>568515</v>
      </c>
      <c r="L87" s="141">
        <v>614513</v>
      </c>
      <c r="M87" s="142">
        <v>615072</v>
      </c>
      <c r="N87" s="142">
        <v>612956</v>
      </c>
      <c r="O87" s="142">
        <v>592045</v>
      </c>
      <c r="P87" s="141">
        <v>584341</v>
      </c>
      <c r="Q87" s="142">
        <v>619196</v>
      </c>
      <c r="R87" s="142">
        <v>599899</v>
      </c>
      <c r="S87" s="143">
        <v>629799</v>
      </c>
      <c r="T87" s="142"/>
      <c r="U87" s="142"/>
      <c r="V87" s="143"/>
      <c r="W87" s="171"/>
      <c r="X87" s="142">
        <v>452396</v>
      </c>
      <c r="Y87" s="142">
        <f t="shared" si="48"/>
        <v>568515</v>
      </c>
      <c r="Z87" s="142">
        <v>592045</v>
      </c>
      <c r="AA87" s="142">
        <f t="shared" si="49"/>
        <v>629799</v>
      </c>
      <c r="AB87" s="142">
        <f t="shared" si="50"/>
        <v>0</v>
      </c>
    </row>
    <row r="88" spans="1:28" s="128" customFormat="1" ht="19.7" customHeight="1">
      <c r="B88" s="128" t="s">
        <v>142</v>
      </c>
      <c r="D88" s="244"/>
      <c r="E88" s="245"/>
      <c r="F88" s="245"/>
      <c r="G88" s="245"/>
      <c r="H88" s="141">
        <v>119502</v>
      </c>
      <c r="I88" s="142">
        <v>115694</v>
      </c>
      <c r="J88" s="142">
        <v>134668</v>
      </c>
      <c r="K88" s="142">
        <v>144153</v>
      </c>
      <c r="L88" s="141">
        <v>143926</v>
      </c>
      <c r="M88" s="142">
        <v>136584</v>
      </c>
      <c r="N88" s="142">
        <v>132598</v>
      </c>
      <c r="O88" s="142">
        <v>139049</v>
      </c>
      <c r="P88" s="141">
        <v>130262</v>
      </c>
      <c r="Q88" s="142">
        <v>125970</v>
      </c>
      <c r="R88" s="142">
        <v>132893</v>
      </c>
      <c r="S88" s="143">
        <v>120725</v>
      </c>
      <c r="T88" s="142"/>
      <c r="U88" s="142"/>
      <c r="V88" s="143"/>
      <c r="W88" s="171"/>
      <c r="X88" s="142">
        <v>124554</v>
      </c>
      <c r="Y88" s="142">
        <f t="shared" si="48"/>
        <v>144153</v>
      </c>
      <c r="Z88" s="142">
        <v>139049</v>
      </c>
      <c r="AA88" s="142">
        <f t="shared" si="49"/>
        <v>120725</v>
      </c>
      <c r="AB88" s="142">
        <f t="shared" si="50"/>
        <v>0</v>
      </c>
    </row>
    <row r="89" spans="1:28" s="128" customFormat="1" ht="19.7" customHeight="1">
      <c r="A89" s="200"/>
      <c r="B89" s="200" t="s">
        <v>143</v>
      </c>
      <c r="C89" s="200"/>
      <c r="D89" s="244"/>
      <c r="E89" s="245"/>
      <c r="F89" s="245"/>
      <c r="G89" s="245"/>
      <c r="H89" s="141">
        <v>91525</v>
      </c>
      <c r="I89" s="142">
        <v>88829</v>
      </c>
      <c r="J89" s="142">
        <v>92790</v>
      </c>
      <c r="K89" s="142">
        <v>91088</v>
      </c>
      <c r="L89" s="141">
        <v>92686</v>
      </c>
      <c r="M89" s="142">
        <v>92512</v>
      </c>
      <c r="N89" s="142">
        <v>90263</v>
      </c>
      <c r="O89" s="142">
        <v>90735</v>
      </c>
      <c r="P89" s="141">
        <v>90138</v>
      </c>
      <c r="Q89" s="142">
        <v>90290</v>
      </c>
      <c r="R89" s="142">
        <v>83556</v>
      </c>
      <c r="S89" s="143">
        <v>84962</v>
      </c>
      <c r="T89" s="142"/>
      <c r="U89" s="142"/>
      <c r="V89" s="143"/>
      <c r="W89" s="171"/>
      <c r="X89" s="142">
        <v>89581</v>
      </c>
      <c r="Y89" s="142">
        <f t="shared" si="48"/>
        <v>91088</v>
      </c>
      <c r="Z89" s="142">
        <v>90735</v>
      </c>
      <c r="AA89" s="142">
        <f t="shared" si="49"/>
        <v>84962</v>
      </c>
      <c r="AB89" s="142">
        <f t="shared" si="50"/>
        <v>0</v>
      </c>
    </row>
    <row r="90" spans="1:28" s="128" customFormat="1" ht="19.7" customHeight="1">
      <c r="A90" s="146"/>
      <c r="B90" s="146"/>
      <c r="C90" s="146" t="s">
        <v>144</v>
      </c>
      <c r="D90" s="246">
        <v>0</v>
      </c>
      <c r="E90" s="247">
        <v>0</v>
      </c>
      <c r="F90" s="247">
        <v>0</v>
      </c>
      <c r="G90" s="247">
        <v>0</v>
      </c>
      <c r="H90" s="147">
        <v>603468</v>
      </c>
      <c r="I90" s="148">
        <f>SUM(I87:I89)</f>
        <v>680071</v>
      </c>
      <c r="J90" s="148">
        <v>739390</v>
      </c>
      <c r="K90" s="148">
        <v>803756</v>
      </c>
      <c r="L90" s="147">
        <v>851125</v>
      </c>
      <c r="M90" s="148">
        <f>SUM(M87:M89)</f>
        <v>844168</v>
      </c>
      <c r="N90" s="148">
        <f>SUM(N87:N89)</f>
        <v>835817</v>
      </c>
      <c r="O90" s="148">
        <v>821829</v>
      </c>
      <c r="P90" s="147">
        <f t="shared" ref="P90" si="54">SUM(P87:P89)</f>
        <v>804741</v>
      </c>
      <c r="Q90" s="148">
        <f>SUM(Q87:Q89)</f>
        <v>835456</v>
      </c>
      <c r="R90" s="148">
        <f t="shared" ref="R90:S90" si="55">SUM(R87:R89)</f>
        <v>816348</v>
      </c>
      <c r="S90" s="149">
        <f t="shared" si="55"/>
        <v>835486</v>
      </c>
      <c r="T90" s="148">
        <f>SUM(T87:T89)</f>
        <v>0</v>
      </c>
      <c r="U90" s="148">
        <f t="shared" ref="U90:V90" si="56">SUM(U87:U89)</f>
        <v>0</v>
      </c>
      <c r="V90" s="149">
        <f t="shared" si="56"/>
        <v>0</v>
      </c>
      <c r="W90" s="171"/>
      <c r="X90" s="148">
        <v>666531</v>
      </c>
      <c r="Y90" s="148">
        <f t="shared" si="48"/>
        <v>803756</v>
      </c>
      <c r="Z90" s="148">
        <v>821829</v>
      </c>
      <c r="AA90" s="148">
        <f t="shared" si="49"/>
        <v>835486</v>
      </c>
      <c r="AB90" s="148">
        <f t="shared" si="50"/>
        <v>0</v>
      </c>
    </row>
    <row r="91" spans="1:28" s="128" customFormat="1" ht="19.7" customHeight="1">
      <c r="A91" s="118"/>
      <c r="B91" s="118" t="s">
        <v>19</v>
      </c>
      <c r="C91" s="118"/>
      <c r="D91" s="244"/>
      <c r="E91" s="245"/>
      <c r="F91" s="245"/>
      <c r="G91" s="245"/>
      <c r="H91" s="141">
        <v>135364</v>
      </c>
      <c r="I91" s="142">
        <v>135364</v>
      </c>
      <c r="J91" s="142">
        <v>135364</v>
      </c>
      <c r="K91" s="142">
        <v>135364</v>
      </c>
      <c r="L91" s="141">
        <v>135364</v>
      </c>
      <c r="M91" s="142">
        <v>135364</v>
      </c>
      <c r="N91" s="142">
        <v>135364</v>
      </c>
      <c r="O91" s="142">
        <v>135364</v>
      </c>
      <c r="P91" s="141">
        <v>135364</v>
      </c>
      <c r="Q91" s="142">
        <v>135364</v>
      </c>
      <c r="R91" s="142">
        <v>135364</v>
      </c>
      <c r="S91" s="143">
        <v>135364</v>
      </c>
      <c r="T91" s="142"/>
      <c r="U91" s="142"/>
      <c r="V91" s="143"/>
      <c r="W91" s="171"/>
      <c r="X91" s="142">
        <v>135364</v>
      </c>
      <c r="Y91" s="142">
        <f t="shared" si="48"/>
        <v>135364</v>
      </c>
      <c r="Z91" s="142">
        <v>135364</v>
      </c>
      <c r="AA91" s="142">
        <f t="shared" si="49"/>
        <v>135364</v>
      </c>
      <c r="AB91" s="142">
        <f t="shared" si="50"/>
        <v>0</v>
      </c>
    </row>
    <row r="92" spans="1:28" s="128" customFormat="1" ht="19.7" customHeight="1">
      <c r="A92" s="118"/>
      <c r="B92" s="118" t="s">
        <v>20</v>
      </c>
      <c r="C92" s="118"/>
      <c r="D92" s="244"/>
      <c r="E92" s="245"/>
      <c r="F92" s="245"/>
      <c r="G92" s="245"/>
      <c r="H92" s="141">
        <v>186083</v>
      </c>
      <c r="I92" s="142">
        <v>186083</v>
      </c>
      <c r="J92" s="142">
        <v>186083</v>
      </c>
      <c r="K92" s="142">
        <v>186083</v>
      </c>
      <c r="L92" s="141">
        <v>186083</v>
      </c>
      <c r="M92" s="142">
        <v>186423</v>
      </c>
      <c r="N92" s="142">
        <v>186423</v>
      </c>
      <c r="O92" s="142">
        <v>186423</v>
      </c>
      <c r="P92" s="141">
        <v>186423</v>
      </c>
      <c r="Q92" s="142">
        <v>186423</v>
      </c>
      <c r="R92" s="142">
        <v>186423</v>
      </c>
      <c r="S92" s="143">
        <v>186423</v>
      </c>
      <c r="T92" s="142"/>
      <c r="U92" s="142"/>
      <c r="V92" s="143"/>
      <c r="W92" s="171"/>
      <c r="X92" s="142">
        <v>186083</v>
      </c>
      <c r="Y92" s="142">
        <f t="shared" si="48"/>
        <v>186083</v>
      </c>
      <c r="Z92" s="142">
        <v>186423</v>
      </c>
      <c r="AA92" s="142">
        <f t="shared" si="49"/>
        <v>186423</v>
      </c>
      <c r="AB92" s="142">
        <f t="shared" si="50"/>
        <v>0</v>
      </c>
    </row>
    <row r="93" spans="1:28" s="128" customFormat="1" ht="19.7" customHeight="1">
      <c r="B93" s="128" t="s">
        <v>21</v>
      </c>
      <c r="D93" s="244"/>
      <c r="E93" s="245"/>
      <c r="F93" s="245"/>
      <c r="G93" s="245"/>
      <c r="H93" s="141">
        <v>628460</v>
      </c>
      <c r="I93" s="142">
        <v>647357</v>
      </c>
      <c r="J93" s="142">
        <v>642927</v>
      </c>
      <c r="K93" s="142">
        <v>646468</v>
      </c>
      <c r="L93" s="141">
        <v>647131</v>
      </c>
      <c r="M93" s="142">
        <v>668688</v>
      </c>
      <c r="N93" s="142">
        <v>674379</v>
      </c>
      <c r="O93" s="142">
        <v>678424</v>
      </c>
      <c r="P93" s="141">
        <v>670509</v>
      </c>
      <c r="Q93" s="142">
        <v>670588</v>
      </c>
      <c r="R93" s="142">
        <v>653388</v>
      </c>
      <c r="S93" s="143">
        <v>657443</v>
      </c>
      <c r="T93" s="142"/>
      <c r="U93" s="142"/>
      <c r="V93" s="143"/>
      <c r="W93" s="171"/>
      <c r="X93" s="142">
        <v>625340</v>
      </c>
      <c r="Y93" s="142">
        <f t="shared" si="48"/>
        <v>646468</v>
      </c>
      <c r="Z93" s="142">
        <v>678424</v>
      </c>
      <c r="AA93" s="142">
        <f t="shared" si="49"/>
        <v>657443</v>
      </c>
      <c r="AB93" s="142">
        <f t="shared" si="50"/>
        <v>0</v>
      </c>
    </row>
    <row r="94" spans="1:28" s="128" customFormat="1" ht="19.7" customHeight="1">
      <c r="B94" s="128" t="s">
        <v>145</v>
      </c>
      <c r="D94" s="250"/>
      <c r="E94" s="251"/>
      <c r="F94" s="251"/>
      <c r="G94" s="251"/>
      <c r="H94" s="179">
        <v>110225</v>
      </c>
      <c r="I94" s="171">
        <v>132893</v>
      </c>
      <c r="J94" s="171">
        <v>182223</v>
      </c>
      <c r="K94" s="171">
        <v>153547</v>
      </c>
      <c r="L94" s="179">
        <v>179746</v>
      </c>
      <c r="M94" s="171">
        <v>154033</v>
      </c>
      <c r="N94" s="171">
        <v>150638</v>
      </c>
      <c r="O94" s="171">
        <v>114914</v>
      </c>
      <c r="P94" s="179">
        <v>44270</v>
      </c>
      <c r="Q94" s="171">
        <v>33282</v>
      </c>
      <c r="R94" s="171">
        <v>118610</v>
      </c>
      <c r="S94" s="180">
        <v>100194</v>
      </c>
      <c r="T94" s="171"/>
      <c r="U94" s="171"/>
      <c r="V94" s="180"/>
      <c r="W94" s="171"/>
      <c r="X94" s="144">
        <v>119904</v>
      </c>
      <c r="Y94" s="144">
        <f t="shared" si="48"/>
        <v>153547</v>
      </c>
      <c r="Z94" s="144">
        <v>114914</v>
      </c>
      <c r="AA94" s="144">
        <f t="shared" si="49"/>
        <v>100194</v>
      </c>
      <c r="AB94" s="144">
        <f t="shared" si="50"/>
        <v>0</v>
      </c>
    </row>
    <row r="95" spans="1:28" s="128" customFormat="1" ht="19.7" customHeight="1">
      <c r="A95" s="200"/>
      <c r="B95" s="200" t="s">
        <v>146</v>
      </c>
      <c r="C95" s="200"/>
      <c r="D95" s="252"/>
      <c r="E95" s="253"/>
      <c r="F95" s="253"/>
      <c r="G95" s="253"/>
      <c r="H95" s="219">
        <v>-37284</v>
      </c>
      <c r="I95" s="220">
        <v>-37287</v>
      </c>
      <c r="J95" s="220">
        <v>-37291</v>
      </c>
      <c r="K95" s="220">
        <v>-37295</v>
      </c>
      <c r="L95" s="219">
        <v>-37299</v>
      </c>
      <c r="M95" s="220">
        <v>-37304</v>
      </c>
      <c r="N95" s="220">
        <v>-37310</v>
      </c>
      <c r="O95" s="220">
        <v>-37312</v>
      </c>
      <c r="P95" s="219">
        <v>-37313</v>
      </c>
      <c r="Q95" s="220">
        <v>-37314</v>
      </c>
      <c r="R95" s="220">
        <v>-37315</v>
      </c>
      <c r="S95" s="221">
        <v>-37318</v>
      </c>
      <c r="T95" s="220"/>
      <c r="U95" s="220"/>
      <c r="V95" s="221"/>
      <c r="W95" s="171"/>
      <c r="X95" s="220">
        <v>-37278</v>
      </c>
      <c r="Y95" s="220">
        <f t="shared" si="48"/>
        <v>-37295</v>
      </c>
      <c r="Z95" s="220">
        <v>-37312</v>
      </c>
      <c r="AA95" s="220">
        <f t="shared" si="49"/>
        <v>-37318</v>
      </c>
      <c r="AB95" s="220">
        <f t="shared" si="50"/>
        <v>0</v>
      </c>
    </row>
    <row r="96" spans="1:28" s="128" customFormat="1" ht="19.7" customHeight="1">
      <c r="A96" s="200"/>
      <c r="B96" s="200"/>
      <c r="C96" s="200" t="s">
        <v>147</v>
      </c>
      <c r="D96" s="254">
        <v>0</v>
      </c>
      <c r="E96" s="255">
        <v>0</v>
      </c>
      <c r="F96" s="255">
        <v>0</v>
      </c>
      <c r="G96" s="255">
        <v>0</v>
      </c>
      <c r="H96" s="222">
        <v>1022848</v>
      </c>
      <c r="I96" s="209">
        <f>SUM(I91:I95)</f>
        <v>1064410</v>
      </c>
      <c r="J96" s="209">
        <v>1109306</v>
      </c>
      <c r="K96" s="209">
        <v>1084167</v>
      </c>
      <c r="L96" s="222">
        <v>1111025</v>
      </c>
      <c r="M96" s="209">
        <f>SUM(M91:M95)</f>
        <v>1107204</v>
      </c>
      <c r="N96" s="209">
        <f>SUM(N91:N95)</f>
        <v>1109494</v>
      </c>
      <c r="O96" s="209">
        <v>1077813</v>
      </c>
      <c r="P96" s="222">
        <f t="shared" ref="P96" si="57">SUM(P91:P95)</f>
        <v>999253</v>
      </c>
      <c r="Q96" s="209">
        <f>SUM(Q91:Q95)</f>
        <v>988343</v>
      </c>
      <c r="R96" s="209">
        <f t="shared" ref="R96:S96" si="58">SUM(R91:R95)</f>
        <v>1056470</v>
      </c>
      <c r="S96" s="223">
        <f t="shared" si="58"/>
        <v>1042106</v>
      </c>
      <c r="T96" s="209">
        <f>SUM(T91:T95)</f>
        <v>0</v>
      </c>
      <c r="U96" s="209">
        <f t="shared" ref="U96:V96" si="59">SUM(U91:U95)</f>
        <v>0</v>
      </c>
      <c r="V96" s="223">
        <f t="shared" si="59"/>
        <v>0</v>
      </c>
      <c r="W96" s="171"/>
      <c r="X96" s="209">
        <v>1029413</v>
      </c>
      <c r="Y96" s="209">
        <f t="shared" si="48"/>
        <v>1084167</v>
      </c>
      <c r="Z96" s="209">
        <v>1077813</v>
      </c>
      <c r="AA96" s="209">
        <f t="shared" si="49"/>
        <v>1042106</v>
      </c>
      <c r="AB96" s="209">
        <f t="shared" si="50"/>
        <v>0</v>
      </c>
    </row>
    <row r="97" spans="1:28" s="128" customFormat="1" ht="19.7" customHeight="1">
      <c r="A97" s="146"/>
      <c r="B97" s="146" t="s">
        <v>25</v>
      </c>
      <c r="C97" s="146"/>
      <c r="D97" s="256"/>
      <c r="E97" s="257"/>
      <c r="F97" s="257"/>
      <c r="G97" s="257"/>
      <c r="H97" s="224">
        <v>65776</v>
      </c>
      <c r="I97" s="225">
        <v>67566</v>
      </c>
      <c r="J97" s="225">
        <v>69349</v>
      </c>
      <c r="K97" s="225">
        <v>70145</v>
      </c>
      <c r="L97" s="224">
        <v>71063</v>
      </c>
      <c r="M97" s="225">
        <v>69550</v>
      </c>
      <c r="N97" s="225">
        <v>70294</v>
      </c>
      <c r="O97" s="225">
        <v>69951</v>
      </c>
      <c r="P97" s="224">
        <v>70536</v>
      </c>
      <c r="Q97" s="225">
        <v>71938</v>
      </c>
      <c r="R97" s="225">
        <v>73466</v>
      </c>
      <c r="S97" s="226">
        <v>74771</v>
      </c>
      <c r="T97" s="225"/>
      <c r="U97" s="225"/>
      <c r="V97" s="226"/>
      <c r="W97" s="171"/>
      <c r="X97" s="225">
        <v>64983</v>
      </c>
      <c r="Y97" s="225">
        <f t="shared" si="48"/>
        <v>70145</v>
      </c>
      <c r="Z97" s="225">
        <v>69951</v>
      </c>
      <c r="AA97" s="225">
        <f t="shared" si="49"/>
        <v>74771</v>
      </c>
      <c r="AB97" s="225">
        <f t="shared" si="50"/>
        <v>0</v>
      </c>
    </row>
    <row r="98" spans="1:28" s="128" customFormat="1" ht="19.7" customHeight="1">
      <c r="A98" s="118"/>
      <c r="B98" s="118"/>
      <c r="C98" s="118" t="s">
        <v>148</v>
      </c>
      <c r="D98" s="258">
        <v>0</v>
      </c>
      <c r="E98" s="259">
        <v>0</v>
      </c>
      <c r="F98" s="259">
        <v>0</v>
      </c>
      <c r="G98" s="259">
        <v>0</v>
      </c>
      <c r="H98" s="141">
        <v>1088624</v>
      </c>
      <c r="I98" s="142">
        <f>SUM(I96:I97)</f>
        <v>1131976</v>
      </c>
      <c r="J98" s="142">
        <v>1178655</v>
      </c>
      <c r="K98" s="142">
        <v>1154312</v>
      </c>
      <c r="L98" s="141">
        <v>1182088</v>
      </c>
      <c r="M98" s="142">
        <f>SUM(M96:M97)</f>
        <v>1176754</v>
      </c>
      <c r="N98" s="142">
        <f>SUM(N96:N97)</f>
        <v>1179788</v>
      </c>
      <c r="O98" s="142">
        <v>1147764</v>
      </c>
      <c r="P98" s="141">
        <f t="shared" ref="P98" si="60">SUM(P96:P97)</f>
        <v>1069789</v>
      </c>
      <c r="Q98" s="142">
        <f>SUM(Q96:Q97)</f>
        <v>1060281</v>
      </c>
      <c r="R98" s="142">
        <f t="shared" ref="R98:S98" si="61">SUM(R96:R97)</f>
        <v>1129936</v>
      </c>
      <c r="S98" s="143">
        <f t="shared" si="61"/>
        <v>1116877</v>
      </c>
      <c r="T98" s="142">
        <f>SUM(T96:T97)</f>
        <v>0</v>
      </c>
      <c r="U98" s="142">
        <f t="shared" ref="U98:V98" si="62">SUM(U96:U97)</f>
        <v>0</v>
      </c>
      <c r="V98" s="143">
        <f t="shared" si="62"/>
        <v>0</v>
      </c>
      <c r="W98" s="171"/>
      <c r="X98" s="145">
        <v>1094396</v>
      </c>
      <c r="Y98" s="145">
        <f t="shared" si="48"/>
        <v>1154312</v>
      </c>
      <c r="Z98" s="145">
        <v>1147764</v>
      </c>
      <c r="AA98" s="145">
        <f t="shared" si="49"/>
        <v>1116877</v>
      </c>
      <c r="AB98" s="145">
        <f t="shared" si="50"/>
        <v>0</v>
      </c>
    </row>
    <row r="99" spans="1:28" s="128" customFormat="1" ht="19.7" customHeight="1" thickBot="1">
      <c r="A99" s="210"/>
      <c r="B99" s="210"/>
      <c r="C99" s="210" t="s">
        <v>149</v>
      </c>
      <c r="D99" s="248">
        <v>0</v>
      </c>
      <c r="E99" s="249">
        <v>0</v>
      </c>
      <c r="F99" s="249">
        <v>0</v>
      </c>
      <c r="G99" s="249">
        <v>0</v>
      </c>
      <c r="H99" s="211">
        <v>2556217</v>
      </c>
      <c r="I99" s="212">
        <f>SUM(I86,I90,I98)</f>
        <v>2632587</v>
      </c>
      <c r="J99" s="212">
        <v>2748843</v>
      </c>
      <c r="K99" s="212">
        <v>2730207</v>
      </c>
      <c r="L99" s="211">
        <v>2806207</v>
      </c>
      <c r="M99" s="212">
        <f>SUM(M86,M90,M98)</f>
        <v>2815395</v>
      </c>
      <c r="N99" s="212">
        <f>SUM(N86,N90,N98)</f>
        <v>2794055</v>
      </c>
      <c r="O99" s="212">
        <v>2776461</v>
      </c>
      <c r="P99" s="211">
        <f t="shared" ref="P99" si="63">SUM(P86,P90,P98)</f>
        <v>2682159</v>
      </c>
      <c r="Q99" s="212">
        <f>SUM(Q86,Q90,Q98)</f>
        <v>2678437</v>
      </c>
      <c r="R99" s="212">
        <f t="shared" ref="R99:S99" si="64">SUM(R86,R90,R98)</f>
        <v>2834906</v>
      </c>
      <c r="S99" s="213">
        <f t="shared" si="64"/>
        <v>2759287</v>
      </c>
      <c r="T99" s="212">
        <f>SUM(T86,T90,T98)</f>
        <v>0</v>
      </c>
      <c r="U99" s="212">
        <f t="shared" ref="U99:V99" si="65">SUM(U86,U90,U98)</f>
        <v>0</v>
      </c>
      <c r="V99" s="213">
        <f t="shared" si="65"/>
        <v>0</v>
      </c>
      <c r="W99" s="171"/>
      <c r="X99" s="212">
        <v>2596618</v>
      </c>
      <c r="Y99" s="212">
        <f t="shared" si="48"/>
        <v>2730207</v>
      </c>
      <c r="Z99" s="212">
        <v>2776461</v>
      </c>
      <c r="AA99" s="212">
        <f t="shared" si="49"/>
        <v>2759287</v>
      </c>
      <c r="AB99" s="212">
        <f t="shared" si="50"/>
        <v>0</v>
      </c>
    </row>
    <row r="100" spans="1:28">
      <c r="S100" s="193"/>
      <c r="V100" s="193"/>
    </row>
    <row r="101" spans="1:28">
      <c r="S101" s="193"/>
      <c r="V101" s="193"/>
    </row>
    <row r="102" spans="1:28" s="119" customFormat="1">
      <c r="A102" s="115" t="s">
        <v>96</v>
      </c>
      <c r="B102" s="115"/>
      <c r="C102" s="115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7"/>
      <c r="T102" s="216"/>
      <c r="U102" s="216"/>
      <c r="V102" s="217"/>
      <c r="W102" s="216"/>
      <c r="X102" s="216"/>
      <c r="Y102" s="216"/>
      <c r="Z102" s="216"/>
      <c r="AA102" s="216"/>
      <c r="AB102" s="216"/>
    </row>
    <row r="103" spans="1:28">
      <c r="A103" s="117"/>
      <c r="B103" s="117"/>
      <c r="C103" s="117"/>
      <c r="S103" s="193"/>
      <c r="V103" s="193"/>
    </row>
    <row r="104" spans="1:28">
      <c r="A104" s="122"/>
      <c r="B104" s="122"/>
      <c r="C104" s="122"/>
      <c r="D104" s="121"/>
      <c r="E104" s="122"/>
      <c r="F104" s="122"/>
      <c r="G104" s="122"/>
      <c r="H104" s="121"/>
      <c r="I104" s="122"/>
      <c r="J104" s="122"/>
      <c r="K104" s="122"/>
      <c r="L104" s="121"/>
      <c r="M104" s="122"/>
      <c r="N104" s="122"/>
      <c r="O104" s="122"/>
      <c r="P104" s="121"/>
      <c r="Q104" s="122"/>
      <c r="R104" s="122"/>
      <c r="S104" s="123"/>
      <c r="T104" s="122"/>
      <c r="U104" s="122"/>
      <c r="V104" s="123"/>
      <c r="X104" s="122"/>
      <c r="Y104" s="122"/>
      <c r="Z104" s="122"/>
      <c r="AA104" s="122"/>
      <c r="AB104" s="122"/>
    </row>
    <row r="105" spans="1:28">
      <c r="A105" s="117"/>
      <c r="B105" s="117"/>
      <c r="C105" s="117"/>
      <c r="D105" s="227" t="str">
        <f>D4</f>
        <v>2014/3</v>
      </c>
      <c r="E105" s="198"/>
      <c r="F105" s="198"/>
      <c r="G105" s="198"/>
      <c r="H105" s="227" t="str">
        <f>H4</f>
        <v>2015/3</v>
      </c>
      <c r="I105" s="198"/>
      <c r="J105" s="198"/>
      <c r="K105" s="198"/>
      <c r="L105" s="227" t="str">
        <f>L4</f>
        <v>2016/3</v>
      </c>
      <c r="M105" s="198"/>
      <c r="N105" s="198"/>
      <c r="O105" s="198"/>
      <c r="P105" s="227" t="str">
        <f>P4</f>
        <v>2017/3</v>
      </c>
      <c r="Q105" s="198"/>
      <c r="R105" s="198"/>
      <c r="S105" s="199"/>
      <c r="T105" s="198"/>
      <c r="U105" s="198"/>
      <c r="V105" s="199"/>
      <c r="X105" s="127" t="str">
        <f>X4</f>
        <v>2014/3</v>
      </c>
      <c r="Y105" s="127" t="str">
        <f>Y4</f>
        <v>2015/3</v>
      </c>
      <c r="Z105" s="127" t="s">
        <v>176</v>
      </c>
      <c r="AA105" s="127" t="str">
        <f>+AA4</f>
        <v>2017/3</v>
      </c>
      <c r="AB105" s="127" t="str">
        <f>+AB4</f>
        <v>2018/3</v>
      </c>
    </row>
    <row r="106" spans="1:28" ht="19.7" customHeight="1">
      <c r="A106" s="198"/>
      <c r="B106" s="198"/>
      <c r="C106" s="198"/>
      <c r="D106" s="129" t="s">
        <v>57</v>
      </c>
      <c r="E106" s="130" t="s">
        <v>58</v>
      </c>
      <c r="F106" s="130" t="s">
        <v>59</v>
      </c>
      <c r="G106" s="130" t="s">
        <v>60</v>
      </c>
      <c r="H106" s="129" t="s">
        <v>57</v>
      </c>
      <c r="I106" s="130" t="str">
        <f t="shared" ref="I106:L106" si="66">I5</f>
        <v>2Q</v>
      </c>
      <c r="J106" s="130" t="str">
        <f t="shared" si="66"/>
        <v>3Q</v>
      </c>
      <c r="K106" s="130" t="str">
        <f t="shared" si="66"/>
        <v>4Q</v>
      </c>
      <c r="L106" s="129" t="str">
        <f t="shared" si="66"/>
        <v>1Q *1</v>
      </c>
      <c r="M106" s="130" t="str">
        <f>M5</f>
        <v>2Q</v>
      </c>
      <c r="N106" s="130" t="str">
        <f>N5</f>
        <v>3Q</v>
      </c>
      <c r="O106" s="130" t="s">
        <v>60</v>
      </c>
      <c r="P106" s="129" t="str">
        <f t="shared" ref="P106" si="67">P5</f>
        <v>1Q</v>
      </c>
      <c r="Q106" s="130" t="str">
        <f>Q5</f>
        <v>2Q</v>
      </c>
      <c r="R106" s="130" t="str">
        <f>R5</f>
        <v>3Q</v>
      </c>
      <c r="S106" s="131" t="s">
        <v>60</v>
      </c>
      <c r="T106" s="130" t="str">
        <f>T5</f>
        <v>2Q</v>
      </c>
      <c r="U106" s="130" t="str">
        <f>U5</f>
        <v>3Q</v>
      </c>
      <c r="V106" s="131" t="s">
        <v>60</v>
      </c>
      <c r="X106" s="132"/>
      <c r="Y106" s="132"/>
      <c r="Z106" s="132"/>
      <c r="AA106" s="132"/>
      <c r="AB106" s="132"/>
    </row>
    <row r="107" spans="1:28" ht="19.7" customHeight="1">
      <c r="A107" s="228" t="s">
        <v>43</v>
      </c>
      <c r="B107" s="228"/>
      <c r="C107" s="228"/>
      <c r="D107" s="229">
        <v>22959</v>
      </c>
      <c r="E107" s="230">
        <v>15257</v>
      </c>
      <c r="F107" s="230">
        <v>8974</v>
      </c>
      <c r="G107" s="230">
        <v>99704</v>
      </c>
      <c r="H107" s="229">
        <v>20194</v>
      </c>
      <c r="I107" s="230">
        <v>-1076</v>
      </c>
      <c r="J107" s="230">
        <v>16567</v>
      </c>
      <c r="K107" s="230">
        <v>66859</v>
      </c>
      <c r="L107" s="229">
        <v>395</v>
      </c>
      <c r="M107" s="230">
        <v>55211</v>
      </c>
      <c r="N107" s="230">
        <v>-22458</v>
      </c>
      <c r="O107" s="230">
        <v>66710</v>
      </c>
      <c r="P107" s="229">
        <v>27662</v>
      </c>
      <c r="Q107" s="230">
        <v>-344</v>
      </c>
      <c r="R107" s="230">
        <v>-3122</v>
      </c>
      <c r="S107" s="231">
        <v>64103</v>
      </c>
      <c r="T107" s="230"/>
      <c r="U107" s="230"/>
      <c r="V107" s="231"/>
      <c r="W107" s="144"/>
      <c r="X107" s="230">
        <v>146894</v>
      </c>
      <c r="Y107" s="230">
        <f>SUM(H107:K107)</f>
        <v>102544</v>
      </c>
      <c r="Z107" s="230">
        <v>99858</v>
      </c>
      <c r="AA107" s="230">
        <f>SUM(P107:S107)</f>
        <v>88299</v>
      </c>
      <c r="AB107" s="230">
        <f>SUM(T107:V107)</f>
        <v>0</v>
      </c>
    </row>
    <row r="108" spans="1:28" ht="19.7" customHeight="1">
      <c r="A108" s="228" t="s">
        <v>44</v>
      </c>
      <c r="B108" s="228"/>
      <c r="C108" s="228"/>
      <c r="D108" s="229">
        <v>-27411</v>
      </c>
      <c r="E108" s="230">
        <v>-21622</v>
      </c>
      <c r="F108" s="230">
        <v>-24909</v>
      </c>
      <c r="G108" s="230">
        <v>-48996</v>
      </c>
      <c r="H108" s="229">
        <v>-27342</v>
      </c>
      <c r="I108" s="230">
        <v>-35117</v>
      </c>
      <c r="J108" s="230">
        <v>-48151</v>
      </c>
      <c r="K108" s="230">
        <v>-32847</v>
      </c>
      <c r="L108" s="229">
        <v>-30565</v>
      </c>
      <c r="M108" s="230">
        <v>-15502</v>
      </c>
      <c r="N108" s="230">
        <v>-29314</v>
      </c>
      <c r="O108" s="230">
        <v>-28757</v>
      </c>
      <c r="P108" s="229">
        <v>-25946</v>
      </c>
      <c r="Q108" s="230">
        <v>-26891</v>
      </c>
      <c r="R108" s="230">
        <v>-10373</v>
      </c>
      <c r="S108" s="231">
        <v>-43505</v>
      </c>
      <c r="T108" s="230"/>
      <c r="U108" s="230"/>
      <c r="V108" s="231"/>
      <c r="W108" s="144"/>
      <c r="X108" s="230">
        <v>-122938</v>
      </c>
      <c r="Y108" s="230">
        <f>SUM(H108:K108)</f>
        <v>-143457</v>
      </c>
      <c r="Z108" s="230">
        <v>-104138</v>
      </c>
      <c r="AA108" s="230">
        <f>SUM(P108:S108)</f>
        <v>-106715</v>
      </c>
      <c r="AB108" s="230">
        <f>SUM(T108:V108)</f>
        <v>0</v>
      </c>
    </row>
    <row r="109" spans="1:28" ht="19.7" customHeight="1">
      <c r="A109" s="228" t="s">
        <v>45</v>
      </c>
      <c r="B109" s="228"/>
      <c r="C109" s="228"/>
      <c r="D109" s="229">
        <v>8600</v>
      </c>
      <c r="E109" s="230">
        <v>8162</v>
      </c>
      <c r="F109" s="230">
        <v>26840</v>
      </c>
      <c r="G109" s="230">
        <v>-52838</v>
      </c>
      <c r="H109" s="229">
        <v>-12731</v>
      </c>
      <c r="I109" s="230">
        <v>45816</v>
      </c>
      <c r="J109" s="230">
        <v>26436</v>
      </c>
      <c r="K109" s="230">
        <v>-29585</v>
      </c>
      <c r="L109" s="229">
        <v>39106</v>
      </c>
      <c r="M109" s="230">
        <v>-5676</v>
      </c>
      <c r="N109" s="230">
        <v>34925</v>
      </c>
      <c r="O109" s="230">
        <v>-25686</v>
      </c>
      <c r="P109" s="229">
        <v>28836</v>
      </c>
      <c r="Q109" s="230">
        <v>24680</v>
      </c>
      <c r="R109" s="230">
        <v>8005</v>
      </c>
      <c r="S109" s="231">
        <v>-81442</v>
      </c>
      <c r="T109" s="230"/>
      <c r="U109" s="230"/>
      <c r="V109" s="231"/>
      <c r="W109" s="144"/>
      <c r="X109" s="230">
        <v>-9236</v>
      </c>
      <c r="Y109" s="230">
        <f>SUM(H109:K109)</f>
        <v>29936</v>
      </c>
      <c r="Z109" s="230">
        <v>42669</v>
      </c>
      <c r="AA109" s="230">
        <f>SUM(P109:S109)</f>
        <v>-19921</v>
      </c>
      <c r="AB109" s="230">
        <f>SUM(T109:V109)</f>
        <v>0</v>
      </c>
    </row>
    <row r="110" spans="1:28" ht="19.7" customHeight="1" thickBot="1">
      <c r="A110" s="232" t="s">
        <v>79</v>
      </c>
      <c r="B110" s="232"/>
      <c r="C110" s="232"/>
      <c r="D110" s="211">
        <v>123550</v>
      </c>
      <c r="E110" s="212">
        <v>125258</v>
      </c>
      <c r="F110" s="212">
        <v>144126</v>
      </c>
      <c r="G110" s="212">
        <v>140047</v>
      </c>
      <c r="H110" s="211">
        <v>118595</v>
      </c>
      <c r="I110" s="212">
        <v>133590</v>
      </c>
      <c r="J110" s="212">
        <v>136529</v>
      </c>
      <c r="K110" s="212">
        <v>137722</v>
      </c>
      <c r="L110" s="211">
        <v>149727</v>
      </c>
      <c r="M110" s="212">
        <v>180196</v>
      </c>
      <c r="N110" s="212">
        <v>162672</v>
      </c>
      <c r="O110" s="212">
        <v>167547</v>
      </c>
      <c r="P110" s="211">
        <v>186957</v>
      </c>
      <c r="Q110" s="212">
        <v>184238</v>
      </c>
      <c r="R110" s="212">
        <v>193154</v>
      </c>
      <c r="S110" s="213">
        <v>126429</v>
      </c>
      <c r="T110" s="212"/>
      <c r="U110" s="212"/>
      <c r="V110" s="213"/>
      <c r="W110" s="144"/>
      <c r="X110" s="212">
        <v>532981</v>
      </c>
      <c r="Y110" s="212">
        <f>K110</f>
        <v>137722</v>
      </c>
      <c r="Z110" s="212">
        <v>167547</v>
      </c>
      <c r="AA110" s="212">
        <f>S110</f>
        <v>126429</v>
      </c>
      <c r="AB110" s="212">
        <f>V110</f>
        <v>0</v>
      </c>
    </row>
    <row r="111" spans="1:28" ht="18.75" customHeight="1" thickBot="1">
      <c r="A111" s="160" t="s">
        <v>74</v>
      </c>
      <c r="B111" s="160"/>
      <c r="C111" s="160"/>
      <c r="D111" s="162">
        <v>-4452</v>
      </c>
      <c r="E111" s="163">
        <v>-6365</v>
      </c>
      <c r="F111" s="163">
        <v>-15935</v>
      </c>
      <c r="G111" s="163">
        <v>50708</v>
      </c>
      <c r="H111" s="162">
        <v>-7148</v>
      </c>
      <c r="I111" s="163">
        <v>-36193</v>
      </c>
      <c r="J111" s="163">
        <v>-31584</v>
      </c>
      <c r="K111" s="163">
        <v>34012</v>
      </c>
      <c r="L111" s="162">
        <v>-30170</v>
      </c>
      <c r="M111" s="163">
        <f>M107+M108</f>
        <v>39709</v>
      </c>
      <c r="N111" s="163">
        <f>N107+N108</f>
        <v>-51772</v>
      </c>
      <c r="O111" s="163">
        <v>37953</v>
      </c>
      <c r="P111" s="162">
        <f t="shared" ref="P111" si="68">P107+P108</f>
        <v>1716</v>
      </c>
      <c r="Q111" s="163">
        <f>Q107+Q108</f>
        <v>-27235</v>
      </c>
      <c r="R111" s="163">
        <f t="shared" ref="R111:S111" si="69">R107+R108</f>
        <v>-13495</v>
      </c>
      <c r="S111" s="164">
        <f t="shared" si="69"/>
        <v>20598</v>
      </c>
      <c r="T111" s="163">
        <f>T107+T108</f>
        <v>0</v>
      </c>
      <c r="U111" s="163">
        <f t="shared" ref="U111:V111" si="70">U107+U108</f>
        <v>0</v>
      </c>
      <c r="V111" s="164">
        <f t="shared" si="70"/>
        <v>0</v>
      </c>
      <c r="W111" s="144"/>
      <c r="X111" s="163">
        <v>23956</v>
      </c>
      <c r="Y111" s="163">
        <f>SUM(Y107:Y108)</f>
        <v>-40913</v>
      </c>
      <c r="Z111" s="163">
        <v>-4280</v>
      </c>
      <c r="AA111" s="163">
        <f>SUM(AA107:AA108)</f>
        <v>-18416</v>
      </c>
      <c r="AB111" s="163">
        <f>SUM(AB107:AB108)</f>
        <v>0</v>
      </c>
    </row>
    <row r="112" spans="1:28">
      <c r="A112" s="117"/>
      <c r="B112" s="117"/>
      <c r="C112" s="117"/>
      <c r="S112" s="193"/>
      <c r="V112" s="193"/>
    </row>
    <row r="113" spans="1:28">
      <c r="A113" s="117"/>
      <c r="B113" s="117"/>
      <c r="C113" s="117"/>
      <c r="S113" s="193"/>
      <c r="V113" s="193"/>
    </row>
    <row r="114" spans="1:28">
      <c r="A114" s="117"/>
      <c r="B114" s="117"/>
      <c r="C114" s="117"/>
      <c r="S114" s="193"/>
      <c r="V114" s="193"/>
    </row>
    <row r="115" spans="1:28">
      <c r="A115" s="115" t="s">
        <v>81</v>
      </c>
      <c r="B115" s="116"/>
      <c r="C115" s="116"/>
      <c r="S115" s="193"/>
      <c r="V115" s="193"/>
    </row>
    <row r="116" spans="1:28">
      <c r="A116" s="216"/>
      <c r="B116" s="117"/>
      <c r="C116" s="117"/>
      <c r="S116" s="193"/>
      <c r="V116" s="193"/>
    </row>
    <row r="117" spans="1:28">
      <c r="A117" s="122"/>
      <c r="B117" s="122"/>
      <c r="C117" s="122"/>
      <c r="D117" s="121"/>
      <c r="E117" s="122"/>
      <c r="F117" s="122"/>
      <c r="G117" s="122"/>
      <c r="H117" s="121"/>
      <c r="I117" s="122"/>
      <c r="J117" s="122"/>
      <c r="K117" s="122"/>
      <c r="L117" s="121"/>
      <c r="M117" s="122"/>
      <c r="N117" s="122"/>
      <c r="O117" s="122"/>
      <c r="P117" s="121"/>
      <c r="Q117" s="122"/>
      <c r="R117" s="122"/>
      <c r="S117" s="123"/>
      <c r="T117" s="122"/>
      <c r="U117" s="122"/>
      <c r="V117" s="123"/>
      <c r="X117" s="122"/>
      <c r="Y117" s="122"/>
      <c r="Z117" s="122"/>
      <c r="AA117" s="122"/>
      <c r="AB117" s="122"/>
    </row>
    <row r="118" spans="1:28">
      <c r="A118" s="117"/>
      <c r="B118" s="117"/>
      <c r="C118" s="117"/>
      <c r="D118" s="124" t="str">
        <f>D4</f>
        <v>2014/3</v>
      </c>
      <c r="E118" s="198"/>
      <c r="F118" s="198"/>
      <c r="G118" s="198"/>
      <c r="H118" s="124" t="str">
        <f>H4</f>
        <v>2015/3</v>
      </c>
      <c r="I118" s="198"/>
      <c r="J118" s="198"/>
      <c r="K118" s="198"/>
      <c r="L118" s="124" t="str">
        <f>L4</f>
        <v>2016/3</v>
      </c>
      <c r="M118" s="198"/>
      <c r="N118" s="198"/>
      <c r="O118" s="198"/>
      <c r="P118" s="124" t="str">
        <f>P4</f>
        <v>2017/3</v>
      </c>
      <c r="Q118" s="198"/>
      <c r="R118" s="198"/>
      <c r="S118" s="199"/>
      <c r="T118" s="198"/>
      <c r="U118" s="198"/>
      <c r="V118" s="199"/>
      <c r="X118" s="127" t="str">
        <f>X4</f>
        <v>2014/3</v>
      </c>
      <c r="Y118" s="127" t="str">
        <f>Y4</f>
        <v>2015/3</v>
      </c>
      <c r="Z118" s="127" t="s">
        <v>176</v>
      </c>
      <c r="AA118" s="127" t="str">
        <f>+AA4</f>
        <v>2017/3</v>
      </c>
      <c r="AB118" s="127" t="str">
        <f>+AB4</f>
        <v>2018/3</v>
      </c>
    </row>
    <row r="119" spans="1:28" ht="19.7" customHeight="1">
      <c r="A119" s="198"/>
      <c r="B119" s="198"/>
      <c r="C119" s="198"/>
      <c r="D119" s="129" t="s">
        <v>57</v>
      </c>
      <c r="E119" s="130" t="s">
        <v>58</v>
      </c>
      <c r="F119" s="130" t="s">
        <v>59</v>
      </c>
      <c r="G119" s="130" t="s">
        <v>60</v>
      </c>
      <c r="H119" s="129" t="s">
        <v>57</v>
      </c>
      <c r="I119" s="130" t="s">
        <v>58</v>
      </c>
      <c r="J119" s="130" t="s">
        <v>59</v>
      </c>
      <c r="K119" s="130" t="s">
        <v>60</v>
      </c>
      <c r="L119" s="129" t="str">
        <f>L5</f>
        <v>1Q *1</v>
      </c>
      <c r="M119" s="130" t="s">
        <v>58</v>
      </c>
      <c r="N119" s="130" t="str">
        <f>N5</f>
        <v>3Q</v>
      </c>
      <c r="O119" s="130" t="s">
        <v>60</v>
      </c>
      <c r="P119" s="129" t="str">
        <f>P5</f>
        <v>1Q</v>
      </c>
      <c r="Q119" s="130" t="s">
        <v>58</v>
      </c>
      <c r="R119" s="130" t="str">
        <f>R5</f>
        <v>3Q</v>
      </c>
      <c r="S119" s="131" t="s">
        <v>60</v>
      </c>
      <c r="T119" s="130" t="s">
        <v>58</v>
      </c>
      <c r="U119" s="130" t="str">
        <f>U5</f>
        <v>3Q</v>
      </c>
      <c r="V119" s="131" t="s">
        <v>60</v>
      </c>
      <c r="X119" s="132"/>
      <c r="Y119" s="132"/>
      <c r="Z119" s="132"/>
      <c r="AA119" s="132"/>
      <c r="AB119" s="132"/>
    </row>
    <row r="120" spans="1:28" s="136" customFormat="1" ht="21.95" customHeight="1">
      <c r="A120" s="181" t="s">
        <v>82</v>
      </c>
      <c r="B120" s="181"/>
      <c r="C120" s="181"/>
      <c r="D120" s="233"/>
      <c r="E120" s="234"/>
      <c r="F120" s="234"/>
      <c r="G120" s="234"/>
      <c r="H120" s="233"/>
      <c r="I120" s="234"/>
      <c r="J120" s="234"/>
      <c r="K120" s="234"/>
      <c r="L120" s="233"/>
      <c r="M120" s="234"/>
      <c r="N120" s="234"/>
      <c r="O120" s="234"/>
      <c r="P120" s="233"/>
      <c r="Q120" s="234"/>
      <c r="R120" s="234"/>
      <c r="S120" s="235"/>
      <c r="T120" s="234"/>
      <c r="U120" s="234"/>
      <c r="V120" s="235"/>
      <c r="X120" s="234"/>
      <c r="Y120" s="234"/>
      <c r="Z120" s="234"/>
      <c r="AA120" s="234"/>
      <c r="AB120" s="234"/>
    </row>
    <row r="121" spans="1:28" s="136" customFormat="1" ht="16.5" customHeight="1">
      <c r="A121" s="122" t="s">
        <v>30</v>
      </c>
      <c r="B121" s="122"/>
      <c r="C121" s="122"/>
      <c r="D121" s="153">
        <v>438786</v>
      </c>
      <c r="E121" s="154">
        <v>444602</v>
      </c>
      <c r="F121" s="154">
        <v>463876</v>
      </c>
      <c r="G121" s="154">
        <v>530404</v>
      </c>
      <c r="H121" s="153">
        <v>450596</v>
      </c>
      <c r="I121" s="154">
        <v>464327</v>
      </c>
      <c r="J121" s="154">
        <v>479179</v>
      </c>
      <c r="K121" s="154">
        <v>522574</v>
      </c>
      <c r="L121" s="153">
        <v>481473</v>
      </c>
      <c r="M121" s="154">
        <v>496581</v>
      </c>
      <c r="N121" s="154">
        <v>490021</v>
      </c>
      <c r="O121" s="154">
        <v>506435</v>
      </c>
      <c r="P121" s="153">
        <v>430469</v>
      </c>
      <c r="Q121" s="154">
        <v>424880</v>
      </c>
      <c r="R121" s="154">
        <v>439129</v>
      </c>
      <c r="S121" s="155">
        <v>497586</v>
      </c>
      <c r="T121" s="154"/>
      <c r="U121" s="154"/>
      <c r="V121" s="155"/>
      <c r="W121" s="174"/>
      <c r="X121" s="154">
        <v>1877668</v>
      </c>
      <c r="Y121" s="154">
        <f t="shared" ref="Y121:Y126" si="71">SUM(H121:K121)</f>
        <v>1916676</v>
      </c>
      <c r="Z121" s="154">
        <v>1974510</v>
      </c>
      <c r="AA121" s="154">
        <f t="shared" ref="AA121:AA126" si="72">SUM(P121:S121)</f>
        <v>1792064</v>
      </c>
      <c r="AB121" s="154">
        <f t="shared" ref="AB121:AB126" si="73">SUM(T121:V121)</f>
        <v>0</v>
      </c>
    </row>
    <row r="122" spans="1:28" s="175" customFormat="1" ht="16.5" customHeight="1">
      <c r="B122" s="236" t="s">
        <v>189</v>
      </c>
      <c r="C122" s="237"/>
      <c r="D122" s="141">
        <v>344491</v>
      </c>
      <c r="E122" s="142">
        <v>329226</v>
      </c>
      <c r="F122" s="142">
        <v>350887</v>
      </c>
      <c r="G122" s="142">
        <v>382132</v>
      </c>
      <c r="H122" s="141">
        <v>343082</v>
      </c>
      <c r="I122" s="142">
        <v>344552</v>
      </c>
      <c r="J122" s="142">
        <v>367499</v>
      </c>
      <c r="K122" s="142">
        <v>384590</v>
      </c>
      <c r="L122" s="141">
        <v>361326</v>
      </c>
      <c r="M122" s="142">
        <v>350004</v>
      </c>
      <c r="N122" s="142">
        <v>357012</v>
      </c>
      <c r="O122" s="142">
        <v>363723</v>
      </c>
      <c r="P122" s="141">
        <v>316576</v>
      </c>
      <c r="Q122" s="142">
        <v>298535</v>
      </c>
      <c r="R122" s="142">
        <v>313943</v>
      </c>
      <c r="S122" s="143">
        <v>345834.20000000007</v>
      </c>
      <c r="T122" s="142"/>
      <c r="U122" s="142"/>
      <c r="V122" s="143"/>
      <c r="W122" s="142"/>
      <c r="X122" s="142">
        <v>1406736</v>
      </c>
      <c r="Y122" s="142">
        <f t="shared" si="71"/>
        <v>1439723</v>
      </c>
      <c r="Z122" s="142">
        <v>1432065</v>
      </c>
      <c r="AA122" s="142">
        <f t="shared" si="72"/>
        <v>1274888.2000000002</v>
      </c>
      <c r="AB122" s="142">
        <f t="shared" si="73"/>
        <v>0</v>
      </c>
    </row>
    <row r="123" spans="1:28" s="175" customFormat="1" ht="16.5" customHeight="1">
      <c r="B123" s="236" t="s">
        <v>190</v>
      </c>
      <c r="C123" s="237"/>
      <c r="D123" s="141">
        <v>39326</v>
      </c>
      <c r="E123" s="142">
        <v>43617</v>
      </c>
      <c r="F123" s="142">
        <v>46402</v>
      </c>
      <c r="G123" s="142">
        <v>50747</v>
      </c>
      <c r="H123" s="141">
        <v>41990</v>
      </c>
      <c r="I123" s="142">
        <v>46924</v>
      </c>
      <c r="J123" s="142">
        <v>48995</v>
      </c>
      <c r="K123" s="142">
        <v>54082</v>
      </c>
      <c r="L123" s="141">
        <v>50717</v>
      </c>
      <c r="M123" s="142">
        <v>57240</v>
      </c>
      <c r="N123" s="142">
        <v>57338</v>
      </c>
      <c r="O123" s="142">
        <v>58340</v>
      </c>
      <c r="P123" s="141">
        <v>47554</v>
      </c>
      <c r="Q123" s="142">
        <v>47760</v>
      </c>
      <c r="R123" s="142">
        <v>52597</v>
      </c>
      <c r="S123" s="143">
        <v>58291</v>
      </c>
      <c r="T123" s="142"/>
      <c r="U123" s="142"/>
      <c r="V123" s="143"/>
      <c r="W123" s="142"/>
      <c r="X123" s="142">
        <v>180092</v>
      </c>
      <c r="Y123" s="142">
        <f t="shared" si="71"/>
        <v>191991</v>
      </c>
      <c r="Z123" s="142">
        <v>223815</v>
      </c>
      <c r="AA123" s="142">
        <f t="shared" si="72"/>
        <v>206202</v>
      </c>
      <c r="AB123" s="142">
        <f t="shared" si="73"/>
        <v>0</v>
      </c>
    </row>
    <row r="124" spans="1:28" s="175" customFormat="1" ht="16.5" customHeight="1">
      <c r="B124" s="236" t="s">
        <v>31</v>
      </c>
      <c r="C124" s="237"/>
      <c r="D124" s="141">
        <v>54969</v>
      </c>
      <c r="E124" s="142">
        <v>71759</v>
      </c>
      <c r="F124" s="142">
        <v>66587</v>
      </c>
      <c r="G124" s="142">
        <v>97525</v>
      </c>
      <c r="H124" s="141">
        <v>65524</v>
      </c>
      <c r="I124" s="142">
        <v>72851</v>
      </c>
      <c r="J124" s="142">
        <v>62685</v>
      </c>
      <c r="K124" s="142">
        <v>83902</v>
      </c>
      <c r="L124" s="141">
        <v>69430</v>
      </c>
      <c r="M124" s="142">
        <v>89157</v>
      </c>
      <c r="N124" s="142">
        <v>75671</v>
      </c>
      <c r="O124" s="142">
        <v>84372</v>
      </c>
      <c r="P124" s="141">
        <v>66339</v>
      </c>
      <c r="Q124" s="142">
        <v>78585</v>
      </c>
      <c r="R124" s="142">
        <v>72589</v>
      </c>
      <c r="S124" s="143">
        <v>93461</v>
      </c>
      <c r="T124" s="142"/>
      <c r="U124" s="142"/>
      <c r="V124" s="143"/>
      <c r="W124" s="142"/>
      <c r="X124" s="142">
        <v>290840</v>
      </c>
      <c r="Y124" s="142">
        <f t="shared" si="71"/>
        <v>284962</v>
      </c>
      <c r="Z124" s="142">
        <v>318630</v>
      </c>
      <c r="AA124" s="142">
        <f t="shared" si="72"/>
        <v>310974</v>
      </c>
      <c r="AB124" s="142">
        <f t="shared" si="73"/>
        <v>0</v>
      </c>
    </row>
    <row r="125" spans="1:28" s="175" customFormat="1" ht="16.5" customHeight="1">
      <c r="A125" s="236" t="s">
        <v>83</v>
      </c>
      <c r="C125" s="237"/>
      <c r="D125" s="141">
        <v>25520</v>
      </c>
      <c r="E125" s="142">
        <v>28406</v>
      </c>
      <c r="F125" s="142">
        <v>28443</v>
      </c>
      <c r="G125" s="142">
        <v>27638</v>
      </c>
      <c r="H125" s="141">
        <v>27397</v>
      </c>
      <c r="I125" s="142">
        <v>29677</v>
      </c>
      <c r="J125" s="142">
        <v>30884</v>
      </c>
      <c r="K125" s="142">
        <v>29814</v>
      </c>
      <c r="L125" s="141">
        <v>31089</v>
      </c>
      <c r="M125" s="142">
        <v>32311</v>
      </c>
      <c r="N125" s="142">
        <v>31254</v>
      </c>
      <c r="O125" s="142">
        <v>30791</v>
      </c>
      <c r="P125" s="141">
        <v>28831</v>
      </c>
      <c r="Q125" s="142">
        <v>30351</v>
      </c>
      <c r="R125" s="142">
        <v>32150</v>
      </c>
      <c r="S125" s="143">
        <v>33554</v>
      </c>
      <c r="T125" s="142"/>
      <c r="U125" s="142"/>
      <c r="V125" s="143"/>
      <c r="W125" s="142"/>
      <c r="X125" s="142">
        <v>110007</v>
      </c>
      <c r="Y125" s="142">
        <f t="shared" si="71"/>
        <v>117772</v>
      </c>
      <c r="Z125" s="142">
        <v>125465</v>
      </c>
      <c r="AA125" s="142">
        <f t="shared" si="72"/>
        <v>124886</v>
      </c>
      <c r="AB125" s="142">
        <f t="shared" si="73"/>
        <v>0</v>
      </c>
    </row>
    <row r="126" spans="1:28" s="175" customFormat="1" ht="16.5" customHeight="1">
      <c r="A126" s="175" t="s">
        <v>84</v>
      </c>
      <c r="D126" s="141">
        <v>28589</v>
      </c>
      <c r="E126" s="142">
        <v>32698</v>
      </c>
      <c r="F126" s="142">
        <v>28819</v>
      </c>
      <c r="G126" s="142">
        <v>30694</v>
      </c>
      <c r="H126" s="141">
        <v>28573</v>
      </c>
      <c r="I126" s="142">
        <v>32043</v>
      </c>
      <c r="J126" s="142">
        <v>28824</v>
      </c>
      <c r="K126" s="142">
        <v>27516</v>
      </c>
      <c r="L126" s="141">
        <v>26613</v>
      </c>
      <c r="M126" s="142">
        <v>27091</v>
      </c>
      <c r="N126" s="142">
        <v>27403</v>
      </c>
      <c r="O126" s="142">
        <v>27946</v>
      </c>
      <c r="P126" s="141">
        <v>28406</v>
      </c>
      <c r="Q126" s="142">
        <v>28506</v>
      </c>
      <c r="R126" s="142">
        <v>26704</v>
      </c>
      <c r="S126" s="143">
        <v>28333</v>
      </c>
      <c r="T126" s="142"/>
      <c r="U126" s="142"/>
      <c r="V126" s="143"/>
      <c r="W126" s="142"/>
      <c r="X126" s="142">
        <v>120800</v>
      </c>
      <c r="Y126" s="142">
        <f t="shared" si="71"/>
        <v>116956</v>
      </c>
      <c r="Z126" s="142">
        <v>109053</v>
      </c>
      <c r="AA126" s="142">
        <f t="shared" si="72"/>
        <v>111949</v>
      </c>
      <c r="AB126" s="142">
        <f t="shared" si="73"/>
        <v>0</v>
      </c>
    </row>
    <row r="127" spans="1:28" s="136" customFormat="1" ht="16.5" customHeight="1">
      <c r="A127" s="238"/>
      <c r="B127" s="193"/>
      <c r="C127" s="193"/>
      <c r="D127" s="135"/>
      <c r="H127" s="135"/>
      <c r="L127" s="135"/>
      <c r="P127" s="135"/>
      <c r="S127" s="137"/>
      <c r="V127" s="137"/>
    </row>
    <row r="128" spans="1:28">
      <c r="A128" s="217"/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93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  <c r="AA128" s="193"/>
      <c r="AB128" s="193"/>
    </row>
    <row r="129" spans="1:28">
      <c r="A129" s="122"/>
      <c r="B129" s="122"/>
      <c r="C129" s="122"/>
      <c r="D129" s="121"/>
      <c r="E129" s="122"/>
      <c r="F129" s="122"/>
      <c r="G129" s="122"/>
      <c r="H129" s="121"/>
      <c r="I129" s="122"/>
      <c r="J129" s="122"/>
      <c r="K129" s="122"/>
      <c r="L129" s="121"/>
      <c r="M129" s="122"/>
      <c r="N129" s="122"/>
      <c r="O129" s="122"/>
      <c r="P129" s="121"/>
      <c r="Q129" s="122"/>
      <c r="R129" s="122"/>
      <c r="S129" s="123"/>
      <c r="T129" s="122"/>
      <c r="U129" s="122"/>
      <c r="V129" s="123"/>
      <c r="X129" s="122"/>
      <c r="Y129" s="122"/>
      <c r="Z129" s="122"/>
      <c r="AA129" s="122"/>
      <c r="AB129" s="122"/>
    </row>
    <row r="130" spans="1:28">
      <c r="A130" s="117"/>
      <c r="B130" s="117"/>
      <c r="C130" s="117"/>
      <c r="D130" s="124" t="str">
        <f>D4</f>
        <v>2014/3</v>
      </c>
      <c r="E130" s="198"/>
      <c r="F130" s="198"/>
      <c r="G130" s="198"/>
      <c r="H130" s="124" t="str">
        <f>H4</f>
        <v>2015/3</v>
      </c>
      <c r="I130" s="198"/>
      <c r="J130" s="198"/>
      <c r="K130" s="198"/>
      <c r="L130" s="124" t="str">
        <f>L4</f>
        <v>2016/3</v>
      </c>
      <c r="M130" s="198"/>
      <c r="N130" s="198"/>
      <c r="O130" s="198"/>
      <c r="P130" s="124" t="str">
        <f>P4</f>
        <v>2017/3</v>
      </c>
      <c r="Q130" s="198"/>
      <c r="R130" s="198"/>
      <c r="S130" s="199"/>
      <c r="T130" s="198"/>
      <c r="U130" s="198"/>
      <c r="V130" s="199"/>
      <c r="X130" s="127" t="str">
        <f>X4</f>
        <v>2014/3</v>
      </c>
      <c r="Y130" s="127" t="str">
        <f>Y4</f>
        <v>2015/3</v>
      </c>
      <c r="Z130" s="127" t="s">
        <v>176</v>
      </c>
      <c r="AA130" s="127" t="str">
        <f>+AA4</f>
        <v>2017/3</v>
      </c>
      <c r="AB130" s="127" t="str">
        <f>+AB4</f>
        <v>2018/3</v>
      </c>
    </row>
    <row r="131" spans="1:28" ht="19.7" customHeight="1">
      <c r="A131" s="193"/>
      <c r="B131" s="193"/>
      <c r="C131" s="193"/>
      <c r="D131" s="129" t="s">
        <v>57</v>
      </c>
      <c r="E131" s="130" t="s">
        <v>58</v>
      </c>
      <c r="F131" s="130" t="s">
        <v>59</v>
      </c>
      <c r="G131" s="130" t="s">
        <v>60</v>
      </c>
      <c r="H131" s="129" t="s">
        <v>168</v>
      </c>
      <c r="I131" s="130" t="s">
        <v>169</v>
      </c>
      <c r="J131" s="130" t="s">
        <v>170</v>
      </c>
      <c r="K131" s="130" t="s">
        <v>171</v>
      </c>
      <c r="L131" s="129" t="str">
        <f>L5</f>
        <v>1Q *1</v>
      </c>
      <c r="M131" s="130" t="s">
        <v>91</v>
      </c>
      <c r="N131" s="130" t="str">
        <f>N5</f>
        <v>3Q</v>
      </c>
      <c r="O131" s="130" t="s">
        <v>60</v>
      </c>
      <c r="P131" s="129" t="str">
        <f>P5</f>
        <v>1Q</v>
      </c>
      <c r="Q131" s="130" t="s">
        <v>71</v>
      </c>
      <c r="R131" s="130" t="str">
        <f>R5</f>
        <v>3Q</v>
      </c>
      <c r="S131" s="131" t="s">
        <v>60</v>
      </c>
      <c r="T131" s="130" t="s">
        <v>71</v>
      </c>
      <c r="U131" s="130" t="str">
        <f>U5</f>
        <v>3Q</v>
      </c>
      <c r="V131" s="131" t="s">
        <v>60</v>
      </c>
      <c r="X131" s="132"/>
      <c r="Y131" s="132"/>
      <c r="Z131" s="132"/>
      <c r="AA131" s="132"/>
      <c r="AB131" s="132"/>
    </row>
    <row r="132" spans="1:28" s="136" customFormat="1" ht="21.95" customHeight="1">
      <c r="A132" s="239" t="s">
        <v>85</v>
      </c>
      <c r="B132" s="239"/>
      <c r="C132" s="239"/>
      <c r="D132" s="135"/>
      <c r="H132" s="135"/>
      <c r="L132" s="135"/>
      <c r="P132" s="135"/>
      <c r="S132" s="137"/>
      <c r="V132" s="137"/>
    </row>
    <row r="133" spans="1:28" s="175" customFormat="1" ht="16.5" customHeight="1">
      <c r="A133" s="236" t="s">
        <v>86</v>
      </c>
      <c r="B133" s="236"/>
      <c r="D133" s="153">
        <v>184378</v>
      </c>
      <c r="E133" s="154">
        <v>195983</v>
      </c>
      <c r="F133" s="154">
        <v>194047</v>
      </c>
      <c r="G133" s="154">
        <v>243556</v>
      </c>
      <c r="H133" s="153">
        <v>185555</v>
      </c>
      <c r="I133" s="154">
        <v>189173</v>
      </c>
      <c r="J133" s="154">
        <v>177867</v>
      </c>
      <c r="K133" s="154">
        <v>206985</v>
      </c>
      <c r="L133" s="153">
        <v>179877</v>
      </c>
      <c r="M133" s="154">
        <v>187144</v>
      </c>
      <c r="N133" s="154">
        <v>182125</v>
      </c>
      <c r="O133" s="154">
        <v>212444</v>
      </c>
      <c r="P133" s="153">
        <v>179101</v>
      </c>
      <c r="Q133" s="154">
        <v>185690</v>
      </c>
      <c r="R133" s="154">
        <v>182205</v>
      </c>
      <c r="S133" s="155">
        <v>220526</v>
      </c>
      <c r="T133" s="154"/>
      <c r="U133" s="154"/>
      <c r="V133" s="155"/>
      <c r="W133" s="142"/>
      <c r="X133" s="154">
        <v>817964</v>
      </c>
      <c r="Y133" s="154">
        <f>SUM(H133:K133)</f>
        <v>759580</v>
      </c>
      <c r="Z133" s="154">
        <v>761590</v>
      </c>
      <c r="AA133" s="154">
        <f>SUM(P133:S133)</f>
        <v>767522</v>
      </c>
      <c r="AB133" s="154">
        <f>SUM(T133:V133)</f>
        <v>0</v>
      </c>
    </row>
    <row r="134" spans="1:28" s="175" customFormat="1" ht="16.5" customHeight="1">
      <c r="A134" s="236" t="s">
        <v>87</v>
      </c>
      <c r="B134" s="236"/>
      <c r="D134" s="141">
        <v>308517</v>
      </c>
      <c r="E134" s="142">
        <v>309723</v>
      </c>
      <c r="F134" s="142">
        <v>327091</v>
      </c>
      <c r="G134" s="142">
        <v>345180</v>
      </c>
      <c r="H134" s="141">
        <v>321011</v>
      </c>
      <c r="I134" s="142">
        <v>336874</v>
      </c>
      <c r="J134" s="142">
        <v>361020</v>
      </c>
      <c r="K134" s="142">
        <v>372919</v>
      </c>
      <c r="L134" s="141">
        <v>359298</v>
      </c>
      <c r="M134" s="142">
        <v>368859</v>
      </c>
      <c r="N134" s="142">
        <v>366553</v>
      </c>
      <c r="O134" s="142">
        <v>352728</v>
      </c>
      <c r="P134" s="141">
        <f>SUM(P135:P137)</f>
        <v>308605</v>
      </c>
      <c r="Q134" s="142">
        <f t="shared" ref="Q134:S134" si="74">SUM(Q135:Q137)</f>
        <v>298047</v>
      </c>
      <c r="R134" s="142">
        <f t="shared" si="74"/>
        <v>315778</v>
      </c>
      <c r="S134" s="143">
        <f t="shared" si="74"/>
        <v>338947</v>
      </c>
      <c r="T134" s="142">
        <f t="shared" ref="T134:V134" si="75">SUM(T135:T137)</f>
        <v>0</v>
      </c>
      <c r="U134" s="142">
        <f t="shared" si="75"/>
        <v>0</v>
      </c>
      <c r="V134" s="143">
        <f t="shared" si="75"/>
        <v>0</v>
      </c>
      <c r="W134" s="142"/>
      <c r="X134" s="142">
        <v>1290511</v>
      </c>
      <c r="Y134" s="142">
        <f>SUM(H134:K134)</f>
        <v>1391824</v>
      </c>
      <c r="Z134" s="142">
        <v>1447438</v>
      </c>
      <c r="AA134" s="142">
        <f>SUM(P134:S134)</f>
        <v>1261377</v>
      </c>
      <c r="AB134" s="142">
        <f>SUM(T134:V134)</f>
        <v>0</v>
      </c>
    </row>
    <row r="135" spans="1:28" s="175" customFormat="1" ht="16.5" customHeight="1">
      <c r="B135" s="236" t="s">
        <v>88</v>
      </c>
      <c r="D135" s="141">
        <v>143133</v>
      </c>
      <c r="E135" s="142">
        <v>142436</v>
      </c>
      <c r="F135" s="142">
        <v>146588</v>
      </c>
      <c r="G135" s="142">
        <v>157003</v>
      </c>
      <c r="H135" s="141">
        <v>147324</v>
      </c>
      <c r="I135" s="142">
        <v>156909</v>
      </c>
      <c r="J135" s="142">
        <v>169073</v>
      </c>
      <c r="K135" s="142">
        <v>175239</v>
      </c>
      <c r="L135" s="141">
        <v>174239</v>
      </c>
      <c r="M135" s="142">
        <v>178631</v>
      </c>
      <c r="N135" s="142">
        <v>171888</v>
      </c>
      <c r="O135" s="142">
        <v>169028</v>
      </c>
      <c r="P135" s="141">
        <v>145609</v>
      </c>
      <c r="Q135" s="142">
        <v>147236</v>
      </c>
      <c r="R135" s="142">
        <v>150859</v>
      </c>
      <c r="S135" s="143">
        <v>165394</v>
      </c>
      <c r="T135" s="142"/>
      <c r="U135" s="142"/>
      <c r="V135" s="143"/>
      <c r="W135" s="142"/>
      <c r="X135" s="142">
        <v>589160</v>
      </c>
      <c r="Y135" s="142">
        <f>SUM(H135:K135)</f>
        <v>648545</v>
      </c>
      <c r="Z135" s="142">
        <v>693786</v>
      </c>
      <c r="AA135" s="142">
        <f>SUM(P135:S135)</f>
        <v>609098</v>
      </c>
      <c r="AB135" s="142">
        <f>SUM(T135:V135)</f>
        <v>0</v>
      </c>
    </row>
    <row r="136" spans="1:28" s="175" customFormat="1" ht="16.5" customHeight="1">
      <c r="B136" s="236" t="s">
        <v>89</v>
      </c>
      <c r="D136" s="141">
        <v>122168</v>
      </c>
      <c r="E136" s="142">
        <v>119533</v>
      </c>
      <c r="F136" s="142">
        <v>134988</v>
      </c>
      <c r="G136" s="142">
        <v>142414</v>
      </c>
      <c r="H136" s="141">
        <v>128095</v>
      </c>
      <c r="I136" s="142">
        <v>126352</v>
      </c>
      <c r="J136" s="142">
        <v>136981</v>
      </c>
      <c r="K136" s="142">
        <v>140947</v>
      </c>
      <c r="L136" s="141">
        <v>129812</v>
      </c>
      <c r="M136" s="142">
        <v>130172</v>
      </c>
      <c r="N136" s="142">
        <v>137346</v>
      </c>
      <c r="O136" s="142">
        <v>133672</v>
      </c>
      <c r="P136" s="141">
        <v>116538</v>
      </c>
      <c r="Q136" s="142">
        <v>104390</v>
      </c>
      <c r="R136" s="142">
        <v>113726</v>
      </c>
      <c r="S136" s="143">
        <v>121817</v>
      </c>
      <c r="T136" s="142"/>
      <c r="U136" s="142"/>
      <c r="V136" s="143"/>
      <c r="W136" s="142"/>
      <c r="X136" s="142">
        <v>519103</v>
      </c>
      <c r="Y136" s="142">
        <f>SUM(H136:K136)</f>
        <v>532375</v>
      </c>
      <c r="Z136" s="142">
        <v>531002</v>
      </c>
      <c r="AA136" s="142">
        <f>SUM(P136:S136)</f>
        <v>456471</v>
      </c>
      <c r="AB136" s="142">
        <f>SUM(T136:V136)</f>
        <v>0</v>
      </c>
    </row>
    <row r="137" spans="1:28" s="175" customFormat="1" ht="16.5" customHeight="1">
      <c r="B137" s="175" t="s">
        <v>84</v>
      </c>
      <c r="D137" s="141">
        <v>43216</v>
      </c>
      <c r="E137" s="142">
        <v>47754</v>
      </c>
      <c r="F137" s="142">
        <v>45515</v>
      </c>
      <c r="G137" s="142">
        <v>45763</v>
      </c>
      <c r="H137" s="141">
        <v>45592</v>
      </c>
      <c r="I137" s="142">
        <v>53613</v>
      </c>
      <c r="J137" s="142">
        <v>54966</v>
      </c>
      <c r="K137" s="142">
        <v>56733</v>
      </c>
      <c r="L137" s="141">
        <v>55247</v>
      </c>
      <c r="M137" s="142">
        <v>60056</v>
      </c>
      <c r="N137" s="142">
        <v>57319</v>
      </c>
      <c r="O137" s="142">
        <v>50028</v>
      </c>
      <c r="P137" s="141">
        <v>46458</v>
      </c>
      <c r="Q137" s="142">
        <v>46421</v>
      </c>
      <c r="R137" s="142">
        <v>51193</v>
      </c>
      <c r="S137" s="143">
        <v>51736</v>
      </c>
      <c r="T137" s="142"/>
      <c r="U137" s="142"/>
      <c r="V137" s="143"/>
      <c r="W137" s="142"/>
      <c r="X137" s="142">
        <v>182248</v>
      </c>
      <c r="Y137" s="142">
        <f>SUM(H137:K137)</f>
        <v>210904</v>
      </c>
      <c r="Z137" s="142">
        <v>222650</v>
      </c>
      <c r="AA137" s="142">
        <f>SUM(P137:S137)</f>
        <v>195808</v>
      </c>
      <c r="AB137" s="142">
        <f>SUM(T137:V137)</f>
        <v>0</v>
      </c>
    </row>
    <row r="138" spans="1:28">
      <c r="A138" s="117"/>
      <c r="B138" s="117"/>
      <c r="C138" s="117"/>
    </row>
    <row r="139" spans="1:28">
      <c r="A139" s="117" t="s">
        <v>173</v>
      </c>
      <c r="B139" s="117"/>
      <c r="C139" s="117"/>
    </row>
    <row r="140" spans="1:28">
      <c r="A140" s="117" t="s">
        <v>174</v>
      </c>
      <c r="B140" s="117"/>
      <c r="C140" s="117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view="pageBreakPreview" zoomScale="85" zoomScaleNormal="100" zoomScaleSheetLayoutView="85" workbookViewId="0">
      <pane xSplit="3" ySplit="6" topLeftCell="M7" activePane="bottomRight" state="frozen"/>
      <selection activeCell="C20" sqref="C20"/>
      <selection pane="topRight" activeCell="C20" sqref="C20"/>
      <selection pane="bottomLeft" activeCell="C20" sqref="C20"/>
      <selection pane="bottomRight" activeCell="I26" sqref="I26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31" width="9.875" style="15" customWidth="1"/>
    <col min="32" max="32" width="8.875" style="15"/>
    <col min="33" max="36" width="9.875" style="15" customWidth="1" outlineLevel="1"/>
    <col min="37" max="37" width="9.875" style="15" customWidth="1" collapsed="1"/>
    <col min="38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2" customFormat="1" collapsed="1">
      <c r="A6" s="6" t="s">
        <v>76</v>
      </c>
      <c r="B6" s="30"/>
      <c r="C6" s="30"/>
      <c r="H6" s="33"/>
      <c r="L6" s="33"/>
    </row>
    <row r="7" spans="1:39" s="32" customFormat="1">
      <c r="D7" s="34"/>
      <c r="E7" s="34"/>
      <c r="F7" s="34"/>
      <c r="G7" s="34"/>
      <c r="H7" s="35"/>
      <c r="I7" s="34"/>
      <c r="J7" s="34"/>
      <c r="K7" s="34"/>
      <c r="L7" s="35"/>
      <c r="M7" s="34"/>
      <c r="N7" s="34"/>
      <c r="O7" s="34"/>
      <c r="Q7" s="34"/>
      <c r="R7" s="34"/>
      <c r="S7" s="34"/>
    </row>
    <row r="8" spans="1:39" ht="19.7" customHeight="1">
      <c r="A8" s="14" t="s">
        <v>61</v>
      </c>
      <c r="D8" s="36">
        <v>467393</v>
      </c>
      <c r="E8" s="39">
        <v>471689</v>
      </c>
      <c r="F8" s="39">
        <v>457785</v>
      </c>
      <c r="G8" s="39">
        <v>506610</v>
      </c>
      <c r="H8" s="37">
        <v>459387</v>
      </c>
      <c r="I8" s="40">
        <v>458080</v>
      </c>
      <c r="J8" s="40">
        <v>469632</v>
      </c>
      <c r="K8" s="40">
        <v>537398</v>
      </c>
      <c r="L8" s="41">
        <v>521707</v>
      </c>
      <c r="M8" s="40">
        <f>M48</f>
        <v>533870</v>
      </c>
      <c r="N8" s="40">
        <v>555944</v>
      </c>
      <c r="O8" s="40">
        <v>625392</v>
      </c>
      <c r="Q8" s="39">
        <v>1903477</v>
      </c>
      <c r="R8" s="39">
        <v>1924497</v>
      </c>
      <c r="S8" s="39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2" t="s">
        <v>41</v>
      </c>
      <c r="B9" s="42"/>
      <c r="C9" s="42"/>
      <c r="D9" s="43">
        <v>11326</v>
      </c>
      <c r="E9" s="43">
        <v>-13359</v>
      </c>
      <c r="F9" s="43">
        <v>-34975</v>
      </c>
      <c r="G9" s="43">
        <v>18940</v>
      </c>
      <c r="H9" s="44">
        <v>14281</v>
      </c>
      <c r="I9" s="43">
        <v>13107</v>
      </c>
      <c r="J9" s="43">
        <v>13095</v>
      </c>
      <c r="K9" s="43">
        <v>22951</v>
      </c>
      <c r="L9" s="44">
        <v>19069</v>
      </c>
      <c r="M9" s="43">
        <f>M52</f>
        <v>26791</v>
      </c>
      <c r="N9" s="43">
        <f>N52</f>
        <v>32341</v>
      </c>
      <c r="O9" s="43">
        <v>42189</v>
      </c>
      <c r="Q9" s="43">
        <v>-18068</v>
      </c>
      <c r="R9" s="43">
        <v>63434</v>
      </c>
      <c r="S9" s="43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2" customFormat="1" ht="16.5" customHeight="1">
      <c r="B10" s="32" t="s">
        <v>50</v>
      </c>
      <c r="D10" s="45">
        <v>2.4232284180550415E-2</v>
      </c>
      <c r="E10" s="45">
        <v>-2.8321627173836999E-2</v>
      </c>
      <c r="F10" s="45">
        <v>-7.640049368153172E-2</v>
      </c>
      <c r="G10" s="45">
        <v>3.738576024950159E-2</v>
      </c>
      <c r="H10" s="46">
        <v>3.1087079085825239E-2</v>
      </c>
      <c r="I10" s="45">
        <v>2.8612906042612643E-2</v>
      </c>
      <c r="J10" s="45">
        <v>2.7883534341782503E-2</v>
      </c>
      <c r="K10" s="45">
        <v>4.2707639403198376E-2</v>
      </c>
      <c r="L10" s="46">
        <v>3.6551167609405279E-2</v>
      </c>
      <c r="M10" s="45">
        <f>M52/M48</f>
        <v>5.0182628729840598E-2</v>
      </c>
      <c r="N10" s="45">
        <f>N52/N48</f>
        <v>5.8173125350754751E-2</v>
      </c>
      <c r="O10" s="45">
        <f t="shared" ref="O10" si="0">O52/O48</f>
        <v>6.7460089032159026E-2</v>
      </c>
      <c r="Q10" s="45">
        <v>-9.4921031354726123E-3</v>
      </c>
      <c r="R10" s="45">
        <v>3.296134002806967E-2</v>
      </c>
      <c r="S10" s="45">
        <v>5.6003371645798564E-2</v>
      </c>
    </row>
    <row r="11" spans="1:39" ht="19.7" customHeight="1" collapsed="1">
      <c r="A11" s="16" t="s">
        <v>70</v>
      </c>
      <c r="B11" s="16"/>
      <c r="C11" s="16"/>
      <c r="D11" s="47">
        <v>4933</v>
      </c>
      <c r="E11" s="47">
        <v>-13725</v>
      </c>
      <c r="F11" s="47">
        <v>-44393</v>
      </c>
      <c r="G11" s="47">
        <v>8625</v>
      </c>
      <c r="H11" s="48">
        <v>6537</v>
      </c>
      <c r="I11" s="47">
        <v>5176</v>
      </c>
      <c r="J11" s="47">
        <v>5589</v>
      </c>
      <c r="K11" s="47">
        <v>15165</v>
      </c>
      <c r="L11" s="48">
        <v>10159</v>
      </c>
      <c r="M11" s="47">
        <f>M61</f>
        <v>14552</v>
      </c>
      <c r="N11" s="47">
        <f>N61</f>
        <v>18852</v>
      </c>
      <c r="O11" s="47">
        <v>29265</v>
      </c>
      <c r="Q11" s="47">
        <v>-44560</v>
      </c>
      <c r="R11" s="47">
        <v>32467</v>
      </c>
      <c r="S11" s="47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2" customFormat="1" ht="16.5" customHeight="1" thickBot="1">
      <c r="A12" s="49"/>
      <c r="B12" s="49" t="s">
        <v>51</v>
      </c>
      <c r="C12" s="49"/>
      <c r="D12" s="50">
        <v>1.055428729142285E-2</v>
      </c>
      <c r="E12" s="50">
        <v>-2.9097562164901027E-2</v>
      </c>
      <c r="F12" s="50">
        <v>-9.6973470078748764E-2</v>
      </c>
      <c r="G12" s="50">
        <v>1.702493041984959E-2</v>
      </c>
      <c r="H12" s="51">
        <v>1.4229832363562747E-2</v>
      </c>
      <c r="I12" s="50">
        <v>1.1299336360461055E-2</v>
      </c>
      <c r="J12" s="50">
        <v>1.1900807440719542E-2</v>
      </c>
      <c r="K12" s="50">
        <v>2.8219308594375117E-2</v>
      </c>
      <c r="L12" s="51">
        <v>1.9472615855259754E-2</v>
      </c>
      <c r="M12" s="50">
        <f>M61/M48</f>
        <v>2.7257572068106469E-2</v>
      </c>
      <c r="N12" s="50">
        <f>N61/N48</f>
        <v>3.3909890204768825E-2</v>
      </c>
      <c r="O12" s="50">
        <f t="shared" ref="O12" si="1">O61/O48</f>
        <v>4.6794650395272086E-2</v>
      </c>
      <c r="Q12" s="50">
        <v>-2.3409791660209185E-2</v>
      </c>
      <c r="R12" s="50">
        <v>1.687038223494243E-2</v>
      </c>
      <c r="S12" s="50">
        <v>3.3878341641500269E-2</v>
      </c>
    </row>
    <row r="13" spans="1:39" ht="18.75" customHeight="1" thickBot="1">
      <c r="A13" s="52" t="s">
        <v>74</v>
      </c>
      <c r="B13" s="4"/>
      <c r="C13" s="4"/>
      <c r="D13" s="54">
        <v>-20077</v>
      </c>
      <c r="E13" s="53">
        <v>-17314</v>
      </c>
      <c r="F13" s="53">
        <v>-77145</v>
      </c>
      <c r="G13" s="53">
        <v>13299</v>
      </c>
      <c r="H13" s="54">
        <v>-15300</v>
      </c>
      <c r="I13" s="53">
        <v>-8848</v>
      </c>
      <c r="J13" s="53">
        <v>-23798</v>
      </c>
      <c r="K13" s="53">
        <v>66005</v>
      </c>
      <c r="L13" s="54">
        <v>-5425</v>
      </c>
      <c r="M13" s="53">
        <f>M111</f>
        <v>-6033</v>
      </c>
      <c r="N13" s="53">
        <f>N111</f>
        <v>-14994</v>
      </c>
      <c r="O13" s="53">
        <f t="shared" ref="O13" si="2">O111</f>
        <v>51201</v>
      </c>
      <c r="Q13" s="53">
        <v>-101237</v>
      </c>
      <c r="R13" s="53">
        <v>18059</v>
      </c>
      <c r="S13" s="53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5" customFormat="1" ht="16.5" customHeight="1">
      <c r="B14" s="55" t="s">
        <v>52</v>
      </c>
      <c r="D14" s="45">
        <v>5.3579613462135843E-3</v>
      </c>
      <c r="E14" s="45">
        <v>-1.5524753639975025E-2</v>
      </c>
      <c r="F14" s="45">
        <v>-5.3627720239019232E-2</v>
      </c>
      <c r="G14" s="45">
        <v>0.01</v>
      </c>
      <c r="H14" s="46">
        <v>8.0946443099120698E-3</v>
      </c>
      <c r="I14" s="45">
        <v>6.4952217579889908E-3</v>
      </c>
      <c r="J14" s="45">
        <v>6.7869635411701773E-3</v>
      </c>
      <c r="K14" s="45">
        <v>1.7999999999999999E-2</v>
      </c>
      <c r="L14" s="56">
        <v>1.1183688701766283E-2</v>
      </c>
      <c r="M14" s="45">
        <f>M61/((L96+M96)/2)</f>
        <v>1.5595536324299704E-2</v>
      </c>
      <c r="N14" s="57">
        <f>N61/((M96+N96)/2)</f>
        <v>1.9326603399686091E-2</v>
      </c>
      <c r="O14" s="57">
        <f>O61/((N96+O96)/2)</f>
        <v>2.8955537690928203E-2</v>
      </c>
      <c r="Q14" s="45">
        <v>-5.0985527593227942E-2</v>
      </c>
      <c r="R14" s="45">
        <v>3.7736967513221364E-2</v>
      </c>
      <c r="S14" s="45">
        <v>7.602472567765696E-2</v>
      </c>
    </row>
    <row r="15" spans="1:39" s="58" customFormat="1" ht="16.5" customHeight="1">
      <c r="B15" s="58" t="s">
        <v>53</v>
      </c>
      <c r="D15" s="45">
        <v>0.40423699460674378</v>
      </c>
      <c r="E15" s="45">
        <v>0.39298655912375341</v>
      </c>
      <c r="F15" s="45">
        <v>0.36541870731560067</v>
      </c>
      <c r="G15" s="45">
        <v>0.35936013502475367</v>
      </c>
      <c r="H15" s="46">
        <v>0.35327521779950943</v>
      </c>
      <c r="I15" s="45">
        <v>0.36120963797855771</v>
      </c>
      <c r="J15" s="45">
        <v>0.36090738995643329</v>
      </c>
      <c r="K15" s="45">
        <v>0.38039443435561615</v>
      </c>
      <c r="L15" s="46">
        <v>0.37948119997340035</v>
      </c>
      <c r="M15" s="45">
        <f>M96/M99</f>
        <v>0.39091077509358946</v>
      </c>
      <c r="N15" s="45">
        <f>N96/N99</f>
        <v>0.39191508274807824</v>
      </c>
      <c r="O15" s="45">
        <f t="shared" ref="O15" si="3">O96/O99</f>
        <v>0.39809265690507478</v>
      </c>
      <c r="Q15" s="45">
        <v>0.35936013502475367</v>
      </c>
      <c r="R15" s="45">
        <v>0.38039443435561615</v>
      </c>
      <c r="S15" s="45">
        <v>0.39809265690507478</v>
      </c>
    </row>
    <row r="16" spans="1:39" s="26" customFormat="1" ht="19.7" customHeight="1" collapsed="1">
      <c r="B16" s="26" t="s">
        <v>112</v>
      </c>
      <c r="D16" s="60">
        <v>653524</v>
      </c>
      <c r="E16" s="40">
        <v>642420</v>
      </c>
      <c r="F16" s="40">
        <v>752405</v>
      </c>
      <c r="G16" s="40">
        <v>741867</v>
      </c>
      <c r="H16" s="59">
        <v>758842</v>
      </c>
      <c r="I16" s="40">
        <v>742493</v>
      </c>
      <c r="J16" s="40">
        <v>789136</v>
      </c>
      <c r="K16" s="40">
        <v>702780</v>
      </c>
      <c r="L16" s="41">
        <v>724687</v>
      </c>
      <c r="M16" s="40">
        <f>M83+M87</f>
        <v>735094</v>
      </c>
      <c r="N16" s="40">
        <f>N83+N87</f>
        <v>778194</v>
      </c>
      <c r="O16" s="40">
        <f t="shared" ref="O16" si="4">O83+O87</f>
        <v>724478</v>
      </c>
      <c r="P16" s="61"/>
      <c r="Q16" s="40">
        <v>741867</v>
      </c>
      <c r="R16" s="40">
        <v>702780</v>
      </c>
      <c r="S16" s="40">
        <v>724478</v>
      </c>
    </row>
    <row r="17" spans="1:39" s="26" customFormat="1" ht="14.45" customHeight="1">
      <c r="D17" s="60"/>
      <c r="E17" s="40"/>
      <c r="F17" s="40"/>
      <c r="G17" s="40"/>
      <c r="H17" s="60"/>
      <c r="I17" s="40"/>
      <c r="J17" s="40"/>
      <c r="K17" s="40"/>
      <c r="L17" s="40"/>
      <c r="M17" s="40"/>
      <c r="N17" s="40"/>
      <c r="O17" s="40"/>
      <c r="P17" s="61"/>
      <c r="Q17" s="40"/>
      <c r="R17" s="40"/>
      <c r="S17" s="40"/>
    </row>
    <row r="18" spans="1:39" s="32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2" customFormat="1" ht="16.5" customHeight="1">
      <c r="A19" s="62"/>
      <c r="B19" s="62" t="s">
        <v>46</v>
      </c>
      <c r="C19" s="62"/>
      <c r="D19" s="62">
        <v>28036</v>
      </c>
      <c r="E19" s="62">
        <v>31748</v>
      </c>
      <c r="F19" s="62">
        <v>29529</v>
      </c>
      <c r="G19" s="62">
        <v>29713</v>
      </c>
      <c r="H19" s="64">
        <v>27063</v>
      </c>
      <c r="I19" s="62">
        <v>27708</v>
      </c>
      <c r="J19" s="62">
        <v>27418</v>
      </c>
      <c r="K19" s="109">
        <f>112006-J19-I19-H19</f>
        <v>29817</v>
      </c>
      <c r="L19" s="110">
        <v>28092</v>
      </c>
      <c r="M19" s="109">
        <v>29546</v>
      </c>
      <c r="N19" s="111">
        <v>28326</v>
      </c>
      <c r="O19" s="12">
        <f>116222-N19-M19-L19</f>
        <v>30258</v>
      </c>
      <c r="P19" s="62"/>
      <c r="Q19" s="62">
        <v>119027</v>
      </c>
      <c r="R19" s="62">
        <f>SUM(H19:K19)</f>
        <v>112006</v>
      </c>
      <c r="S19" s="62">
        <v>116222</v>
      </c>
    </row>
    <row r="20" spans="1:39" s="62" customFormat="1" ht="16.5" customHeight="1">
      <c r="B20" s="62" t="s">
        <v>47</v>
      </c>
      <c r="D20" s="62">
        <v>15618</v>
      </c>
      <c r="E20" s="62">
        <v>15246</v>
      </c>
      <c r="F20" s="62">
        <v>15957</v>
      </c>
      <c r="G20" s="62">
        <v>18163</v>
      </c>
      <c r="H20" s="63">
        <v>14718</v>
      </c>
      <c r="I20" s="62">
        <v>15907</v>
      </c>
      <c r="J20" s="62">
        <v>13910</v>
      </c>
      <c r="K20" s="109">
        <f>60471-J20-I20-H20</f>
        <v>15936</v>
      </c>
      <c r="L20" s="112">
        <v>16622</v>
      </c>
      <c r="M20" s="109">
        <v>18696</v>
      </c>
      <c r="N20" s="113">
        <v>18999</v>
      </c>
      <c r="O20" s="11">
        <f>72507-N20-M20-L20</f>
        <v>18190</v>
      </c>
      <c r="Q20" s="62">
        <v>64984</v>
      </c>
      <c r="R20" s="62">
        <f>SUM(H20:K20)</f>
        <v>60471</v>
      </c>
      <c r="S20" s="62">
        <v>72507</v>
      </c>
    </row>
    <row r="21" spans="1:39" s="62" customFormat="1" ht="17.25" customHeight="1">
      <c r="B21" s="62" t="s">
        <v>48</v>
      </c>
      <c r="D21" s="62">
        <v>16845</v>
      </c>
      <c r="E21" s="62">
        <v>20040</v>
      </c>
      <c r="F21" s="62">
        <v>17083</v>
      </c>
      <c r="G21" s="62">
        <v>19303</v>
      </c>
      <c r="H21" s="63">
        <v>19195</v>
      </c>
      <c r="I21" s="62">
        <v>22186</v>
      </c>
      <c r="J21" s="62">
        <v>19775</v>
      </c>
      <c r="K21" s="109">
        <f>86569-J21-I21-H21</f>
        <v>25413</v>
      </c>
      <c r="L21" s="112">
        <v>18715</v>
      </c>
      <c r="M21" s="109">
        <v>19481</v>
      </c>
      <c r="N21" s="113">
        <v>17083</v>
      </c>
      <c r="O21" s="11">
        <f>78749-N21-M21-L21</f>
        <v>23470</v>
      </c>
      <c r="Q21" s="62">
        <v>73271</v>
      </c>
      <c r="R21" s="62">
        <f>SUM(H21:K21)</f>
        <v>86569</v>
      </c>
      <c r="S21" s="62">
        <v>78749</v>
      </c>
    </row>
    <row r="22" spans="1:39" s="62" customFormat="1" ht="14.45" customHeight="1"/>
    <row r="23" spans="1:39" s="32" customFormat="1" ht="15" customHeight="1">
      <c r="A23" s="181" t="s">
        <v>0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</row>
    <row r="24" spans="1:39" s="62" customFormat="1" ht="16.5" customHeight="1">
      <c r="A24" s="182"/>
      <c r="B24" s="182" t="s">
        <v>54</v>
      </c>
      <c r="C24" s="182"/>
      <c r="D24" s="260">
        <v>40.9</v>
      </c>
      <c r="E24" s="260">
        <v>40.5</v>
      </c>
      <c r="F24" s="260">
        <v>38.799999999999997</v>
      </c>
      <c r="G24" s="260">
        <v>38.5</v>
      </c>
      <c r="H24" s="261">
        <v>38.799999999999997</v>
      </c>
      <c r="I24" s="260">
        <v>38.299999999999997</v>
      </c>
      <c r="J24" s="260">
        <v>37.700000000000003</v>
      </c>
      <c r="K24" s="260">
        <v>37.4</v>
      </c>
      <c r="L24" s="261">
        <v>37.5</v>
      </c>
      <c r="M24" s="260">
        <v>37.299999999999997</v>
      </c>
      <c r="N24" s="260">
        <v>37.1</v>
      </c>
      <c r="O24" s="260">
        <v>36.799999999999997</v>
      </c>
      <c r="Q24" s="66">
        <v>38.5</v>
      </c>
      <c r="R24" s="66">
        <f>K24</f>
        <v>37.4</v>
      </c>
      <c r="S24" s="66">
        <v>36.799999999999997</v>
      </c>
    </row>
    <row r="25" spans="1:39" s="62" customFormat="1" ht="16.5" customHeight="1">
      <c r="A25" s="175"/>
      <c r="B25" s="175" t="s">
        <v>55</v>
      </c>
      <c r="C25" s="175"/>
      <c r="D25" s="165">
        <v>69</v>
      </c>
      <c r="E25" s="165">
        <v>70</v>
      </c>
      <c r="F25" s="165">
        <v>71.400000000000006</v>
      </c>
      <c r="G25" s="165">
        <v>70.7</v>
      </c>
      <c r="H25" s="262">
        <v>70.099999999999994</v>
      </c>
      <c r="I25" s="165">
        <v>70.7</v>
      </c>
      <c r="J25" s="165">
        <v>70.3</v>
      </c>
      <c r="K25" s="165">
        <v>70</v>
      </c>
      <c r="L25" s="262">
        <v>70.5</v>
      </c>
      <c r="M25" s="165">
        <v>71.400000000000006</v>
      </c>
      <c r="N25" s="165">
        <v>71.2</v>
      </c>
      <c r="O25" s="165">
        <v>71.3</v>
      </c>
      <c r="Q25" s="55">
        <v>70.7</v>
      </c>
      <c r="R25" s="55">
        <f>K25</f>
        <v>70</v>
      </c>
      <c r="S25" s="55">
        <v>71.3</v>
      </c>
    </row>
    <row r="26" spans="1:39" s="62" customFormat="1" ht="16.5" customHeight="1">
      <c r="A26" s="189"/>
      <c r="B26" s="189" t="s">
        <v>38</v>
      </c>
      <c r="C26" s="189"/>
      <c r="D26" s="263">
        <v>109.9</v>
      </c>
      <c r="E26" s="263">
        <v>110.6</v>
      </c>
      <c r="F26" s="263">
        <v>110.2</v>
      </c>
      <c r="G26" s="263">
        <v>109.2</v>
      </c>
      <c r="H26" s="264">
        <v>108.9</v>
      </c>
      <c r="I26" s="263">
        <v>109</v>
      </c>
      <c r="J26" s="263">
        <v>108.1</v>
      </c>
      <c r="K26" s="263">
        <v>107.4</v>
      </c>
      <c r="L26" s="264">
        <v>108</v>
      </c>
      <c r="M26" s="263">
        <v>108.7</v>
      </c>
      <c r="N26" s="263">
        <v>108.3</v>
      </c>
      <c r="O26" s="263">
        <v>108.1</v>
      </c>
      <c r="Q26" s="67">
        <v>109.2</v>
      </c>
      <c r="R26" s="67">
        <f>K26</f>
        <v>107.4</v>
      </c>
      <c r="S26" s="67">
        <v>108.1</v>
      </c>
    </row>
    <row r="27" spans="1:39">
      <c r="D27" s="15"/>
      <c r="E27" s="15"/>
      <c r="F27" s="15"/>
      <c r="G27" s="15"/>
      <c r="H27" s="15"/>
      <c r="J27" s="15"/>
      <c r="K27" s="15"/>
      <c r="N27" s="61"/>
      <c r="O27" s="61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1"/>
      <c r="O28" s="61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1"/>
      <c r="O29" s="61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2" customFormat="1" collapsed="1">
      <c r="A30" s="68" t="s">
        <v>94</v>
      </c>
      <c r="B30" s="69"/>
      <c r="C30" s="69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Q30" s="70"/>
      <c r="R30" s="70"/>
      <c r="S30" s="70"/>
    </row>
    <row r="31" spans="1:39" s="32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2" customFormat="1" ht="16.5" customHeight="1">
      <c r="A35" s="71"/>
      <c r="B35" s="71" t="s">
        <v>113</v>
      </c>
      <c r="C35" s="71"/>
      <c r="D35" s="72"/>
      <c r="E35" s="72"/>
      <c r="F35" s="72"/>
      <c r="G35" s="72"/>
      <c r="H35" s="73"/>
      <c r="I35" s="72"/>
      <c r="J35" s="72"/>
      <c r="K35" s="72"/>
      <c r="L35" s="73"/>
      <c r="M35" s="72"/>
      <c r="N35" s="72"/>
      <c r="O35" s="72"/>
      <c r="Q35" s="108">
        <v>-61.42</v>
      </c>
      <c r="R35" s="74">
        <v>44.78</v>
      </c>
      <c r="S35" s="74">
        <v>100.46</v>
      </c>
    </row>
    <row r="36" spans="1:39" s="32" customFormat="1" ht="16.5" customHeight="1">
      <c r="A36" s="71"/>
      <c r="B36" s="71" t="s">
        <v>114</v>
      </c>
      <c r="C36" s="71"/>
      <c r="D36" s="72"/>
      <c r="E36" s="72"/>
      <c r="F36" s="72"/>
      <c r="G36" s="72"/>
      <c r="H36" s="73"/>
      <c r="I36" s="72"/>
      <c r="J36" s="72"/>
      <c r="K36" s="72"/>
      <c r="L36" s="73"/>
      <c r="M36" s="72"/>
      <c r="N36" s="72"/>
      <c r="O36" s="72"/>
      <c r="Q36" s="108">
        <v>-61.42</v>
      </c>
      <c r="R36" s="75">
        <v>44.78</v>
      </c>
      <c r="S36" s="75">
        <v>100.46</v>
      </c>
    </row>
    <row r="37" spans="1:39" s="32" customFormat="1" ht="16.5" customHeight="1">
      <c r="B37" s="71" t="s">
        <v>33</v>
      </c>
      <c r="C37" s="71"/>
      <c r="D37" s="72"/>
      <c r="E37" s="72"/>
      <c r="F37" s="72"/>
      <c r="G37" s="72"/>
      <c r="H37" s="73"/>
      <c r="I37" s="72"/>
      <c r="J37" s="72"/>
      <c r="K37" s="72"/>
      <c r="L37" s="73"/>
      <c r="M37" s="72"/>
      <c r="N37" s="72"/>
      <c r="O37" s="72"/>
      <c r="Q37" s="74">
        <v>25</v>
      </c>
      <c r="R37" s="74">
        <v>29</v>
      </c>
      <c r="S37" s="74">
        <v>33</v>
      </c>
    </row>
    <row r="38" spans="1:39" s="32" customFormat="1" ht="15" customHeight="1">
      <c r="B38" s="32" t="s">
        <v>34</v>
      </c>
      <c r="D38" s="72"/>
      <c r="E38" s="72"/>
      <c r="F38" s="72"/>
      <c r="G38" s="72"/>
      <c r="H38" s="73"/>
      <c r="I38" s="72"/>
      <c r="J38" s="72"/>
      <c r="K38" s="72"/>
      <c r="L38" s="73"/>
      <c r="M38" s="72"/>
      <c r="N38" s="72"/>
      <c r="O38" s="72"/>
      <c r="Q38" s="76" t="s">
        <v>98</v>
      </c>
      <c r="R38" s="77">
        <v>0.65</v>
      </c>
      <c r="S38" s="77">
        <v>0.3284889508261995</v>
      </c>
    </row>
    <row r="39" spans="1:39" s="32" customFormat="1" ht="15" customHeight="1">
      <c r="B39" s="32" t="s">
        <v>35</v>
      </c>
      <c r="D39" s="72"/>
      <c r="E39" s="72"/>
      <c r="F39" s="72"/>
      <c r="G39" s="72"/>
      <c r="H39" s="73"/>
      <c r="I39" s="72"/>
      <c r="J39" s="72"/>
      <c r="K39" s="72"/>
      <c r="L39" s="73"/>
      <c r="M39" s="72"/>
      <c r="N39" s="72"/>
      <c r="O39" s="72"/>
      <c r="Q39" s="58">
        <v>1134.6400000000001</v>
      </c>
      <c r="R39" s="58">
        <v>1238.55</v>
      </c>
      <c r="S39" s="58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1"/>
      <c r="O40" s="61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1"/>
      <c r="O41" s="61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1"/>
      <c r="O42" s="61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1"/>
      <c r="O43" s="61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1"/>
      <c r="O44" s="61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6">
        <v>467393</v>
      </c>
      <c r="E48" s="39">
        <v>471689</v>
      </c>
      <c r="F48" s="39">
        <v>457785</v>
      </c>
      <c r="G48" s="39">
        <v>506610</v>
      </c>
      <c r="H48" s="37">
        <v>459387</v>
      </c>
      <c r="I48" s="39">
        <v>458080</v>
      </c>
      <c r="J48" s="39">
        <v>469632</v>
      </c>
      <c r="K48" s="39">
        <v>537398</v>
      </c>
      <c r="L48" s="41">
        <v>521707</v>
      </c>
      <c r="M48" s="39">
        <v>533870</v>
      </c>
      <c r="N48" s="40">
        <v>555944</v>
      </c>
      <c r="O48" s="40">
        <v>625392</v>
      </c>
      <c r="Q48" s="39">
        <v>1903477</v>
      </c>
      <c r="R48" s="39">
        <f t="shared" ref="R48:R61" si="5">SUM(H48:K48)</f>
        <v>1924497</v>
      </c>
      <c r="S48" s="39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6">
        <v>269802</v>
      </c>
      <c r="E49" s="39">
        <v>282428</v>
      </c>
      <c r="F49" s="39">
        <v>276379</v>
      </c>
      <c r="G49" s="39">
        <v>322246</v>
      </c>
      <c r="H49" s="37">
        <v>269489</v>
      </c>
      <c r="I49" s="39">
        <v>273572</v>
      </c>
      <c r="J49" s="39">
        <v>280636</v>
      </c>
      <c r="K49" s="39">
        <v>332199</v>
      </c>
      <c r="L49" s="41">
        <v>307589</v>
      </c>
      <c r="M49" s="39">
        <v>317598</v>
      </c>
      <c r="N49" s="40">
        <v>329315</v>
      </c>
      <c r="O49" s="40">
        <v>388101</v>
      </c>
      <c r="Q49" s="39">
        <v>1150855</v>
      </c>
      <c r="R49" s="39">
        <f t="shared" si="5"/>
        <v>1155896</v>
      </c>
      <c r="S49" s="39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2" t="s">
        <v>40</v>
      </c>
      <c r="B50" s="42"/>
      <c r="C50" s="42"/>
      <c r="D50" s="43">
        <v>197591</v>
      </c>
      <c r="E50" s="43">
        <v>189261</v>
      </c>
      <c r="F50" s="43">
        <v>181406</v>
      </c>
      <c r="G50" s="43">
        <v>184364</v>
      </c>
      <c r="H50" s="44">
        <v>189898</v>
      </c>
      <c r="I50" s="43">
        <v>184508</v>
      </c>
      <c r="J50" s="43">
        <v>188996</v>
      </c>
      <c r="K50" s="43">
        <v>205199</v>
      </c>
      <c r="L50" s="44">
        <v>214118</v>
      </c>
      <c r="M50" s="43">
        <v>216272</v>
      </c>
      <c r="N50" s="43">
        <v>226629</v>
      </c>
      <c r="O50" s="43">
        <v>237291</v>
      </c>
      <c r="Q50" s="43">
        <v>752622</v>
      </c>
      <c r="R50" s="43">
        <f t="shared" si="5"/>
        <v>768601</v>
      </c>
      <c r="S50" s="43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6">
        <v>186265</v>
      </c>
      <c r="E51" s="39">
        <v>202620</v>
      </c>
      <c r="F51" s="39">
        <v>216381</v>
      </c>
      <c r="G51" s="39">
        <v>165424</v>
      </c>
      <c r="H51" s="37">
        <v>175617</v>
      </c>
      <c r="I51" s="39">
        <v>171401</v>
      </c>
      <c r="J51" s="39">
        <v>175901</v>
      </c>
      <c r="K51" s="39">
        <v>182248</v>
      </c>
      <c r="L51" s="41">
        <v>195049</v>
      </c>
      <c r="M51" s="39">
        <v>189481</v>
      </c>
      <c r="N51" s="40">
        <v>194288</v>
      </c>
      <c r="O51" s="40">
        <v>195102</v>
      </c>
      <c r="Q51" s="39">
        <v>770690</v>
      </c>
      <c r="R51" s="39">
        <f t="shared" si="5"/>
        <v>705167</v>
      </c>
      <c r="S51" s="39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2" t="s">
        <v>41</v>
      </c>
      <c r="B52" s="42"/>
      <c r="C52" s="42"/>
      <c r="D52" s="43">
        <v>11326</v>
      </c>
      <c r="E52" s="43">
        <v>-13359</v>
      </c>
      <c r="F52" s="43">
        <v>-34975</v>
      </c>
      <c r="G52" s="43">
        <v>18940</v>
      </c>
      <c r="H52" s="44">
        <v>14281</v>
      </c>
      <c r="I52" s="43">
        <v>13107</v>
      </c>
      <c r="J52" s="43">
        <v>13095</v>
      </c>
      <c r="K52" s="43">
        <v>22951</v>
      </c>
      <c r="L52" s="44">
        <v>19069</v>
      </c>
      <c r="M52" s="43">
        <v>26791</v>
      </c>
      <c r="N52" s="43">
        <v>32341</v>
      </c>
      <c r="O52" s="43">
        <v>42189</v>
      </c>
      <c r="Q52" s="43">
        <v>-18068</v>
      </c>
      <c r="R52" s="43">
        <f t="shared" si="5"/>
        <v>63434</v>
      </c>
      <c r="S52" s="43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6">
        <v>-607</v>
      </c>
      <c r="E53" s="36">
        <v>-896</v>
      </c>
      <c r="F53" s="36">
        <v>-514</v>
      </c>
      <c r="G53" s="36">
        <v>-1112</v>
      </c>
      <c r="H53" s="37">
        <v>-842</v>
      </c>
      <c r="I53" s="36">
        <v>-694</v>
      </c>
      <c r="J53" s="36">
        <v>-380</v>
      </c>
      <c r="K53" s="36">
        <v>-1132</v>
      </c>
      <c r="L53" s="37">
        <v>-517</v>
      </c>
      <c r="M53" s="36">
        <v>-613</v>
      </c>
      <c r="N53" s="38">
        <v>-418</v>
      </c>
      <c r="O53" s="38">
        <v>-1040</v>
      </c>
      <c r="Q53" s="36">
        <v>-3129</v>
      </c>
      <c r="R53" s="36">
        <f t="shared" si="5"/>
        <v>-3048</v>
      </c>
      <c r="S53" s="36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6">
        <v>1463</v>
      </c>
      <c r="E54" s="39">
        <v>1967</v>
      </c>
      <c r="F54" s="39">
        <v>1541</v>
      </c>
      <c r="G54" s="39">
        <v>2008</v>
      </c>
      <c r="H54" s="37">
        <v>1521</v>
      </c>
      <c r="I54" s="39">
        <v>2034</v>
      </c>
      <c r="J54" s="39">
        <v>1492</v>
      </c>
      <c r="K54" s="39">
        <v>2330</v>
      </c>
      <c r="L54" s="41">
        <v>1415</v>
      </c>
      <c r="M54" s="39">
        <v>2213</v>
      </c>
      <c r="N54" s="40">
        <v>1609</v>
      </c>
      <c r="O54" s="40">
        <v>2293</v>
      </c>
      <c r="Q54" s="39">
        <v>6979</v>
      </c>
      <c r="R54" s="39">
        <f t="shared" si="5"/>
        <v>7377</v>
      </c>
      <c r="S54" s="39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6">
        <v>1183</v>
      </c>
      <c r="E55" s="39">
        <v>4581</v>
      </c>
      <c r="F55" s="39">
        <v>2843</v>
      </c>
      <c r="G55" s="39">
        <v>1412</v>
      </c>
      <c r="H55" s="37">
        <v>1327</v>
      </c>
      <c r="I55" s="36">
        <v>-448</v>
      </c>
      <c r="J55" s="39">
        <v>199</v>
      </c>
      <c r="K55" s="36">
        <v>-146</v>
      </c>
      <c r="L55" s="37">
        <v>-369</v>
      </c>
      <c r="M55" s="36">
        <v>-652</v>
      </c>
      <c r="N55" s="38">
        <v>-361</v>
      </c>
      <c r="O55" s="38">
        <v>-374</v>
      </c>
      <c r="Q55" s="39">
        <v>10019</v>
      </c>
      <c r="R55" s="39">
        <f t="shared" si="5"/>
        <v>932</v>
      </c>
      <c r="S55" s="39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2" t="s">
        <v>64</v>
      </c>
      <c r="B56" s="42"/>
      <c r="C56" s="42"/>
      <c r="D56" s="43">
        <v>2039</v>
      </c>
      <c r="E56" s="43">
        <v>5652</v>
      </c>
      <c r="F56" s="43">
        <v>3870</v>
      </c>
      <c r="G56" s="43">
        <v>2308</v>
      </c>
      <c r="H56" s="44">
        <v>2006</v>
      </c>
      <c r="I56" s="43">
        <v>892</v>
      </c>
      <c r="J56" s="43">
        <f>SUM(J53:J55)</f>
        <v>1311</v>
      </c>
      <c r="K56" s="43">
        <v>1052</v>
      </c>
      <c r="L56" s="44">
        <v>529</v>
      </c>
      <c r="M56" s="43">
        <v>948</v>
      </c>
      <c r="N56" s="43">
        <f>SUM(N53:N55)</f>
        <v>830</v>
      </c>
      <c r="O56" s="43">
        <v>879</v>
      </c>
      <c r="Q56" s="43">
        <v>13869</v>
      </c>
      <c r="R56" s="43">
        <f t="shared" si="5"/>
        <v>5261</v>
      </c>
      <c r="S56" s="43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78">
        <v>9287</v>
      </c>
      <c r="E57" s="78">
        <v>-19011</v>
      </c>
      <c r="F57" s="78">
        <v>-38845</v>
      </c>
      <c r="G57" s="78">
        <v>16632</v>
      </c>
      <c r="H57" s="79">
        <v>12275</v>
      </c>
      <c r="I57" s="78">
        <v>12215</v>
      </c>
      <c r="J57" s="78">
        <v>11784</v>
      </c>
      <c r="K57" s="78">
        <v>21899</v>
      </c>
      <c r="L57" s="79">
        <v>18540</v>
      </c>
      <c r="M57" s="78">
        <v>25843</v>
      </c>
      <c r="N57" s="78">
        <v>31511</v>
      </c>
      <c r="O57" s="78">
        <v>41310</v>
      </c>
      <c r="Q57" s="78">
        <v>-31937</v>
      </c>
      <c r="R57" s="78">
        <f t="shared" si="5"/>
        <v>58173</v>
      </c>
      <c r="S57" s="78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2" t="s">
        <v>67</v>
      </c>
      <c r="B58" s="42"/>
      <c r="C58" s="42"/>
      <c r="D58" s="43">
        <v>3171</v>
      </c>
      <c r="E58" s="43">
        <v>-6254</v>
      </c>
      <c r="F58" s="43">
        <v>4346</v>
      </c>
      <c r="G58" s="43">
        <v>6960</v>
      </c>
      <c r="H58" s="44">
        <v>4669</v>
      </c>
      <c r="I58" s="43">
        <v>5732</v>
      </c>
      <c r="J58" s="43">
        <v>5109</v>
      </c>
      <c r="K58" s="43">
        <v>5328</v>
      </c>
      <c r="L58" s="44">
        <v>6977</v>
      </c>
      <c r="M58" s="43">
        <v>9836</v>
      </c>
      <c r="N58" s="43">
        <v>11350</v>
      </c>
      <c r="O58" s="43">
        <v>10501</v>
      </c>
      <c r="Q58" s="43">
        <v>8223</v>
      </c>
      <c r="R58" s="43">
        <f t="shared" si="5"/>
        <v>20838</v>
      </c>
      <c r="S58" s="43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6">
        <v>-8</v>
      </c>
      <c r="E59" s="36">
        <v>7</v>
      </c>
      <c r="F59" s="36">
        <v>18</v>
      </c>
      <c r="G59" s="36">
        <v>22</v>
      </c>
      <c r="H59" s="37">
        <v>41</v>
      </c>
      <c r="I59" s="36">
        <v>16</v>
      </c>
      <c r="J59" s="36">
        <v>-10</v>
      </c>
      <c r="K59" s="36">
        <v>-16</v>
      </c>
      <c r="L59" s="37">
        <v>-17</v>
      </c>
      <c r="M59" s="36">
        <v>-18</v>
      </c>
      <c r="N59" s="38">
        <v>6</v>
      </c>
      <c r="O59" s="38">
        <v>-4</v>
      </c>
      <c r="Q59" s="36">
        <v>39</v>
      </c>
      <c r="R59" s="36">
        <f t="shared" si="5"/>
        <v>31</v>
      </c>
      <c r="S59" s="36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2" t="s">
        <v>69</v>
      </c>
      <c r="B60" s="42"/>
      <c r="C60" s="42"/>
      <c r="D60" s="43">
        <v>1175</v>
      </c>
      <c r="E60" s="43">
        <v>975</v>
      </c>
      <c r="F60" s="43">
        <v>1220</v>
      </c>
      <c r="G60" s="43">
        <v>1069</v>
      </c>
      <c r="H60" s="44">
        <v>1110</v>
      </c>
      <c r="I60" s="43">
        <v>1323</v>
      </c>
      <c r="J60" s="43">
        <v>1076</v>
      </c>
      <c r="K60" s="43">
        <v>1390</v>
      </c>
      <c r="L60" s="44">
        <v>1387</v>
      </c>
      <c r="M60" s="43">
        <v>1437</v>
      </c>
      <c r="N60" s="43">
        <v>1315</v>
      </c>
      <c r="O60" s="43">
        <v>1540</v>
      </c>
      <c r="Q60" s="43">
        <v>4439</v>
      </c>
      <c r="R60" s="43">
        <f t="shared" si="5"/>
        <v>4899</v>
      </c>
      <c r="S60" s="43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0" t="s">
        <v>70</v>
      </c>
      <c r="B61" s="80"/>
      <c r="C61" s="80"/>
      <c r="D61" s="81">
        <v>4933</v>
      </c>
      <c r="E61" s="81">
        <v>-13725</v>
      </c>
      <c r="F61" s="81">
        <v>-44393</v>
      </c>
      <c r="G61" s="81">
        <v>8625</v>
      </c>
      <c r="H61" s="82">
        <v>6537</v>
      </c>
      <c r="I61" s="81">
        <v>5176</v>
      </c>
      <c r="J61" s="81">
        <v>5589</v>
      </c>
      <c r="K61" s="81">
        <v>15165</v>
      </c>
      <c r="L61" s="82">
        <v>10159</v>
      </c>
      <c r="M61" s="81">
        <v>14552</v>
      </c>
      <c r="N61" s="81">
        <v>18852</v>
      </c>
      <c r="O61" s="81">
        <v>29265</v>
      </c>
      <c r="Q61" s="81">
        <v>-44560</v>
      </c>
      <c r="R61" s="81">
        <f t="shared" si="5"/>
        <v>32467</v>
      </c>
      <c r="S61" s="81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83"/>
      <c r="I62" s="83"/>
      <c r="J62" s="83"/>
      <c r="K62" s="83"/>
      <c r="L62" s="83"/>
      <c r="M62" s="83"/>
      <c r="N62" s="84"/>
      <c r="O62" s="84"/>
      <c r="Q62" s="83"/>
      <c r="R62" s="83"/>
      <c r="S62" s="83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1"/>
      <c r="O63" s="61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1"/>
      <c r="O65" s="61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86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1"/>
      <c r="Q68" s="29"/>
      <c r="R68" s="29"/>
      <c r="S68" s="29"/>
    </row>
    <row r="69" spans="1:39" s="26" customFormat="1" ht="19.7" customHeight="1">
      <c r="B69" s="26" t="s">
        <v>1</v>
      </c>
      <c r="D69" s="87">
        <v>162719</v>
      </c>
      <c r="E69" s="40">
        <v>133610</v>
      </c>
      <c r="F69" s="40">
        <v>151887</v>
      </c>
      <c r="G69" s="40">
        <v>156210</v>
      </c>
      <c r="H69" s="59">
        <v>148501</v>
      </c>
      <c r="I69" s="40">
        <v>122965</v>
      </c>
      <c r="J69" s="40">
        <v>134408</v>
      </c>
      <c r="K69" s="40">
        <v>117051</v>
      </c>
      <c r="L69" s="41">
        <v>123550</v>
      </c>
      <c r="M69" s="40">
        <v>125258</v>
      </c>
      <c r="N69" s="40">
        <v>144126</v>
      </c>
      <c r="O69" s="40">
        <v>140047</v>
      </c>
      <c r="P69" s="61"/>
      <c r="Q69" s="40">
        <v>156210</v>
      </c>
      <c r="R69" s="40">
        <f>K69</f>
        <v>117051</v>
      </c>
      <c r="S69" s="40">
        <v>140047</v>
      </c>
    </row>
    <row r="70" spans="1:39" s="26" customFormat="1" ht="19.7" customHeight="1">
      <c r="B70" s="26" t="s">
        <v>2</v>
      </c>
      <c r="D70" s="87">
        <v>2244</v>
      </c>
      <c r="E70" s="40">
        <v>2294</v>
      </c>
      <c r="F70" s="40">
        <v>2550</v>
      </c>
      <c r="G70" s="40">
        <v>2461</v>
      </c>
      <c r="H70" s="59">
        <v>4324</v>
      </c>
      <c r="I70" s="40">
        <v>3308</v>
      </c>
      <c r="J70" s="40">
        <v>4017</v>
      </c>
      <c r="K70" s="40">
        <v>3280</v>
      </c>
      <c r="L70" s="41">
        <v>4457</v>
      </c>
      <c r="M70" s="40">
        <v>3591</v>
      </c>
      <c r="N70" s="40">
        <v>3730</v>
      </c>
      <c r="O70" s="40">
        <v>4057</v>
      </c>
      <c r="P70" s="61"/>
      <c r="Q70" s="40">
        <v>2461</v>
      </c>
      <c r="R70" s="40">
        <f>K70</f>
        <v>3280</v>
      </c>
      <c r="S70" s="40">
        <v>4057</v>
      </c>
    </row>
    <row r="71" spans="1:39" s="26" customFormat="1" ht="19.7" customHeight="1">
      <c r="B71" s="26" t="s">
        <v>3</v>
      </c>
      <c r="D71" s="87"/>
      <c r="E71" s="40"/>
      <c r="F71" s="40"/>
      <c r="G71" s="40"/>
      <c r="H71" s="59"/>
      <c r="I71" s="40"/>
      <c r="J71" s="40"/>
      <c r="K71" s="40"/>
      <c r="L71" s="41"/>
      <c r="M71" s="40"/>
      <c r="N71" s="40"/>
      <c r="O71" s="40"/>
      <c r="P71" s="61"/>
      <c r="Q71" s="40"/>
      <c r="R71" s="40"/>
      <c r="S71" s="40"/>
    </row>
    <row r="72" spans="1:39" s="26" customFormat="1" ht="19.7" customHeight="1">
      <c r="B72" s="26" t="s">
        <v>4</v>
      </c>
      <c r="D72" s="87">
        <v>648113</v>
      </c>
      <c r="E72" s="40">
        <v>622456</v>
      </c>
      <c r="F72" s="40">
        <v>625270</v>
      </c>
      <c r="G72" s="40">
        <v>686930</v>
      </c>
      <c r="H72" s="59">
        <v>665871</v>
      </c>
      <c r="I72" s="40">
        <v>660307</v>
      </c>
      <c r="J72" s="40">
        <v>709822</v>
      </c>
      <c r="K72" s="40">
        <v>745470</v>
      </c>
      <c r="L72" s="41">
        <v>758890</v>
      </c>
      <c r="M72" s="40">
        <v>759108</v>
      </c>
      <c r="N72" s="40">
        <v>807984</v>
      </c>
      <c r="O72" s="40">
        <v>821998</v>
      </c>
      <c r="P72" s="61"/>
      <c r="Q72" s="40">
        <v>686930</v>
      </c>
      <c r="R72" s="40">
        <f t="shared" ref="R72:R80" si="6">K72</f>
        <v>745470</v>
      </c>
      <c r="S72" s="40">
        <v>821998</v>
      </c>
    </row>
    <row r="73" spans="1:39" s="26" customFormat="1" ht="19.7" customHeight="1">
      <c r="B73" s="26" t="s">
        <v>49</v>
      </c>
      <c r="D73" s="87">
        <v>187966</v>
      </c>
      <c r="E73" s="40">
        <v>188566</v>
      </c>
      <c r="F73" s="40">
        <v>201364</v>
      </c>
      <c r="G73" s="40">
        <v>195009</v>
      </c>
      <c r="H73" s="59">
        <v>199426</v>
      </c>
      <c r="I73" s="40">
        <v>196695</v>
      </c>
      <c r="J73" s="40">
        <v>212155</v>
      </c>
      <c r="K73" s="40">
        <v>195367</v>
      </c>
      <c r="L73" s="41">
        <v>205441</v>
      </c>
      <c r="M73" s="40">
        <v>209760</v>
      </c>
      <c r="N73" s="40">
        <v>228469</v>
      </c>
      <c r="O73" s="40">
        <v>194789</v>
      </c>
      <c r="P73" s="61"/>
      <c r="Q73" s="40">
        <v>195009</v>
      </c>
      <c r="R73" s="40">
        <f t="shared" si="6"/>
        <v>195367</v>
      </c>
      <c r="S73" s="40">
        <v>194789</v>
      </c>
    </row>
    <row r="74" spans="1:39" s="26" customFormat="1" ht="19.7" customHeight="1">
      <c r="B74" s="26" t="s">
        <v>5</v>
      </c>
      <c r="D74" s="88">
        <v>65154</v>
      </c>
      <c r="E74" s="40">
        <v>61113</v>
      </c>
      <c r="F74" s="40">
        <v>55572</v>
      </c>
      <c r="G74" s="40">
        <v>65896</v>
      </c>
      <c r="H74" s="89">
        <v>69007</v>
      </c>
      <c r="I74" s="40">
        <v>65286</v>
      </c>
      <c r="J74" s="40">
        <v>63003</v>
      </c>
      <c r="K74" s="40">
        <v>65051</v>
      </c>
      <c r="L74" s="41">
        <v>65566</v>
      </c>
      <c r="M74" s="40">
        <v>60843</v>
      </c>
      <c r="N74" s="40">
        <v>67115</v>
      </c>
      <c r="O74" s="40">
        <v>63952</v>
      </c>
      <c r="P74" s="61"/>
      <c r="Q74" s="40">
        <v>65896</v>
      </c>
      <c r="R74" s="40">
        <f t="shared" si="6"/>
        <v>65051</v>
      </c>
      <c r="S74" s="40">
        <v>63952</v>
      </c>
    </row>
    <row r="75" spans="1:39" s="26" customFormat="1" ht="19.7" customHeight="1">
      <c r="A75" s="42"/>
      <c r="B75" s="42"/>
      <c r="C75" s="42" t="s">
        <v>37</v>
      </c>
      <c r="D75" s="43">
        <v>1066196</v>
      </c>
      <c r="E75" s="43">
        <v>1008039</v>
      </c>
      <c r="F75" s="43">
        <v>1036643</v>
      </c>
      <c r="G75" s="43">
        <v>1106506</v>
      </c>
      <c r="H75" s="44">
        <v>1087129</v>
      </c>
      <c r="I75" s="43">
        <v>1048561</v>
      </c>
      <c r="J75" s="43">
        <v>1123405</v>
      </c>
      <c r="K75" s="43">
        <v>1126219</v>
      </c>
      <c r="L75" s="44">
        <v>1157904</v>
      </c>
      <c r="M75" s="43">
        <v>1158560</v>
      </c>
      <c r="N75" s="43">
        <v>1251424</v>
      </c>
      <c r="O75" s="43">
        <v>1224843</v>
      </c>
      <c r="P75" s="61"/>
      <c r="Q75" s="43">
        <v>1106506</v>
      </c>
      <c r="R75" s="43">
        <f t="shared" si="6"/>
        <v>1126219</v>
      </c>
      <c r="S75" s="43">
        <v>1224843</v>
      </c>
    </row>
    <row r="76" spans="1:39" s="26" customFormat="1" ht="19.7" customHeight="1">
      <c r="B76" s="26" t="s">
        <v>6</v>
      </c>
      <c r="D76" s="87">
        <v>262789</v>
      </c>
      <c r="E76" s="40">
        <v>262386</v>
      </c>
      <c r="F76" s="40">
        <v>265043</v>
      </c>
      <c r="G76" s="40">
        <v>268527</v>
      </c>
      <c r="H76" s="59">
        <v>266275</v>
      </c>
      <c r="I76" s="40">
        <v>271986</v>
      </c>
      <c r="J76" s="40">
        <v>281630</v>
      </c>
      <c r="K76" s="40">
        <v>290875</v>
      </c>
      <c r="L76" s="41">
        <v>292829</v>
      </c>
      <c r="M76" s="40">
        <v>290737</v>
      </c>
      <c r="N76" s="40">
        <v>292839</v>
      </c>
      <c r="O76" s="40">
        <v>290516</v>
      </c>
      <c r="P76" s="61"/>
      <c r="Q76" s="40">
        <v>268527</v>
      </c>
      <c r="R76" s="40">
        <f t="shared" si="6"/>
        <v>290875</v>
      </c>
      <c r="S76" s="40">
        <v>290516</v>
      </c>
    </row>
    <row r="77" spans="1:39" s="26" customFormat="1" ht="19.7" customHeight="1">
      <c r="B77" s="26" t="s">
        <v>7</v>
      </c>
      <c r="D77" s="87">
        <v>446859</v>
      </c>
      <c r="E77" s="40">
        <v>445078</v>
      </c>
      <c r="F77" s="40">
        <v>453340</v>
      </c>
      <c r="G77" s="40">
        <v>468004</v>
      </c>
      <c r="H77" s="59">
        <v>465270</v>
      </c>
      <c r="I77" s="40">
        <v>470661</v>
      </c>
      <c r="J77" s="40">
        <v>482717</v>
      </c>
      <c r="K77" s="40">
        <v>466608</v>
      </c>
      <c r="L77" s="41">
        <v>482071</v>
      </c>
      <c r="M77" s="40">
        <v>493836</v>
      </c>
      <c r="N77" s="40">
        <v>513038</v>
      </c>
      <c r="O77" s="40">
        <v>544171</v>
      </c>
      <c r="P77" s="61"/>
      <c r="Q77" s="40">
        <v>468004</v>
      </c>
      <c r="R77" s="40">
        <f t="shared" si="6"/>
        <v>466608</v>
      </c>
      <c r="S77" s="40">
        <v>544171</v>
      </c>
    </row>
    <row r="78" spans="1:39" s="26" customFormat="1" ht="19.7" customHeight="1">
      <c r="B78" s="26" t="s">
        <v>8</v>
      </c>
      <c r="D78" s="88">
        <v>479009</v>
      </c>
      <c r="E78" s="40">
        <v>464340</v>
      </c>
      <c r="F78" s="40">
        <v>431370</v>
      </c>
      <c r="G78" s="40">
        <v>446321</v>
      </c>
      <c r="H78" s="89">
        <v>424444</v>
      </c>
      <c r="I78" s="40">
        <v>427307</v>
      </c>
      <c r="J78" s="40">
        <v>455320</v>
      </c>
      <c r="K78" s="40">
        <v>476995</v>
      </c>
      <c r="L78" s="41">
        <v>488283</v>
      </c>
      <c r="M78" s="40">
        <v>480484</v>
      </c>
      <c r="N78" s="40">
        <v>503121</v>
      </c>
      <c r="O78" s="40">
        <v>497430</v>
      </c>
      <c r="P78" s="61"/>
      <c r="Q78" s="40">
        <v>446321</v>
      </c>
      <c r="R78" s="40">
        <f t="shared" si="6"/>
        <v>476995</v>
      </c>
      <c r="S78" s="40">
        <v>497430</v>
      </c>
    </row>
    <row r="79" spans="1:39" s="26" customFormat="1" ht="19.7" customHeight="1">
      <c r="A79" s="42"/>
      <c r="B79" s="42"/>
      <c r="C79" s="42" t="s">
        <v>9</v>
      </c>
      <c r="D79" s="43">
        <v>1188657</v>
      </c>
      <c r="E79" s="43">
        <v>1171804</v>
      </c>
      <c r="F79" s="43">
        <v>1149753</v>
      </c>
      <c r="G79" s="43">
        <v>1182852</v>
      </c>
      <c r="H79" s="44">
        <v>1155989</v>
      </c>
      <c r="I79" s="43">
        <v>1169954</v>
      </c>
      <c r="J79" s="43">
        <v>1219667</v>
      </c>
      <c r="K79" s="43">
        <v>1234478</v>
      </c>
      <c r="L79" s="44">
        <v>1263183</v>
      </c>
      <c r="M79" s="43">
        <v>1265057</v>
      </c>
      <c r="N79" s="43">
        <v>1308998</v>
      </c>
      <c r="O79" s="43">
        <v>1332117</v>
      </c>
      <c r="P79" s="61"/>
      <c r="Q79" s="43">
        <v>1182852</v>
      </c>
      <c r="R79" s="43">
        <f t="shared" si="6"/>
        <v>1234478</v>
      </c>
      <c r="S79" s="43">
        <v>1332117</v>
      </c>
    </row>
    <row r="80" spans="1:39" s="26" customFormat="1" ht="19.7" customHeight="1" thickBot="1">
      <c r="A80" s="80"/>
      <c r="B80" s="80"/>
      <c r="C80" s="80" t="s">
        <v>39</v>
      </c>
      <c r="D80" s="81">
        <v>2254853</v>
      </c>
      <c r="E80" s="81">
        <v>2179843</v>
      </c>
      <c r="F80" s="81">
        <v>2186396</v>
      </c>
      <c r="G80" s="81">
        <v>2289358</v>
      </c>
      <c r="H80" s="82">
        <v>2243118</v>
      </c>
      <c r="I80" s="81">
        <v>2218515</v>
      </c>
      <c r="J80" s="81">
        <v>2343072</v>
      </c>
      <c r="K80" s="81">
        <v>2360697</v>
      </c>
      <c r="L80" s="82">
        <v>2421087</v>
      </c>
      <c r="M80" s="81">
        <v>2423617</v>
      </c>
      <c r="N80" s="81">
        <v>2560422</v>
      </c>
      <c r="O80" s="81">
        <v>2556960</v>
      </c>
      <c r="P80" s="61"/>
      <c r="Q80" s="81">
        <v>2289358</v>
      </c>
      <c r="R80" s="81">
        <f t="shared" si="6"/>
        <v>2360697</v>
      </c>
      <c r="S80" s="81">
        <v>2556960</v>
      </c>
    </row>
    <row r="81" spans="1:19" s="26" customFormat="1" ht="19.7" customHeight="1">
      <c r="D81" s="87"/>
      <c r="E81" s="40"/>
      <c r="F81" s="40"/>
      <c r="G81" s="40"/>
      <c r="H81" s="87"/>
      <c r="I81" s="40"/>
      <c r="J81" s="40"/>
      <c r="K81" s="40"/>
      <c r="L81" s="40"/>
      <c r="M81" s="40"/>
      <c r="N81" s="40"/>
      <c r="O81" s="40"/>
      <c r="P81" s="61"/>
      <c r="Q81" s="40"/>
      <c r="R81" s="40"/>
      <c r="S81" s="40"/>
    </row>
    <row r="82" spans="1:19" s="26" customFormat="1" ht="27.2" customHeight="1">
      <c r="A82" s="14" t="s">
        <v>10</v>
      </c>
      <c r="B82" s="14"/>
      <c r="C82" s="14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0"/>
      <c r="R82" s="60"/>
      <c r="S82" s="60"/>
    </row>
    <row r="83" spans="1:19" s="26" customFormat="1" ht="19.7" customHeight="1">
      <c r="B83" s="26" t="s">
        <v>11</v>
      </c>
      <c r="D83" s="60">
        <v>187205</v>
      </c>
      <c r="E83" s="40">
        <v>162019</v>
      </c>
      <c r="F83" s="40">
        <v>215706</v>
      </c>
      <c r="G83" s="40">
        <v>216432</v>
      </c>
      <c r="H83" s="59">
        <v>232276</v>
      </c>
      <c r="I83" s="40">
        <v>224230</v>
      </c>
      <c r="J83" s="40">
        <v>224116</v>
      </c>
      <c r="K83" s="40">
        <v>226399</v>
      </c>
      <c r="L83" s="41">
        <v>271958</v>
      </c>
      <c r="M83" s="40">
        <v>244488</v>
      </c>
      <c r="N83" s="40">
        <v>289035</v>
      </c>
      <c r="O83" s="40">
        <v>272719</v>
      </c>
      <c r="P83" s="61"/>
      <c r="Q83" s="40">
        <v>216432</v>
      </c>
      <c r="R83" s="40">
        <f t="shared" ref="R83:R99" si="7">K83</f>
        <v>226399</v>
      </c>
      <c r="S83" s="40">
        <v>272719</v>
      </c>
    </row>
    <row r="84" spans="1:19" s="26" customFormat="1" ht="19.7" customHeight="1">
      <c r="B84" s="26" t="s">
        <v>12</v>
      </c>
      <c r="D84" s="87">
        <v>238509</v>
      </c>
      <c r="E84" s="40">
        <v>245376</v>
      </c>
      <c r="F84" s="40">
        <v>233947</v>
      </c>
      <c r="G84" s="40">
        <v>252209</v>
      </c>
      <c r="H84" s="59">
        <v>235769</v>
      </c>
      <c r="I84" s="40">
        <v>227929</v>
      </c>
      <c r="J84" s="40">
        <v>235568</v>
      </c>
      <c r="K84" s="40">
        <v>256538</v>
      </c>
      <c r="L84" s="41">
        <v>247247</v>
      </c>
      <c r="M84" s="40">
        <v>245533</v>
      </c>
      <c r="N84" s="40">
        <v>263602</v>
      </c>
      <c r="O84" s="40">
        <v>317062</v>
      </c>
      <c r="P84" s="61"/>
      <c r="Q84" s="40">
        <v>252209</v>
      </c>
      <c r="R84" s="40">
        <f t="shared" si="7"/>
        <v>256538</v>
      </c>
      <c r="S84" s="40">
        <v>317062</v>
      </c>
    </row>
    <row r="85" spans="1:19" s="26" customFormat="1" ht="19.7" customHeight="1">
      <c r="B85" s="26" t="s">
        <v>13</v>
      </c>
      <c r="D85" s="87">
        <v>208924</v>
      </c>
      <c r="E85" s="40">
        <v>207799</v>
      </c>
      <c r="F85" s="40">
        <v>171216</v>
      </c>
      <c r="G85" s="40">
        <v>204383</v>
      </c>
      <c r="H85" s="59">
        <v>194828</v>
      </c>
      <c r="I85" s="40">
        <v>188815</v>
      </c>
      <c r="J85" s="40">
        <v>196729</v>
      </c>
      <c r="K85" s="40">
        <v>217430</v>
      </c>
      <c r="L85" s="41">
        <v>238366</v>
      </c>
      <c r="M85" s="40">
        <v>223798</v>
      </c>
      <c r="N85" s="40">
        <v>250021</v>
      </c>
      <c r="O85" s="40">
        <v>241572</v>
      </c>
      <c r="P85" s="61"/>
      <c r="Q85" s="40">
        <v>204383</v>
      </c>
      <c r="R85" s="40">
        <f t="shared" si="7"/>
        <v>217430</v>
      </c>
      <c r="S85" s="40">
        <v>241572</v>
      </c>
    </row>
    <row r="86" spans="1:19" s="26" customFormat="1" ht="19.7" customHeight="1">
      <c r="A86" s="42"/>
      <c r="B86" s="42"/>
      <c r="C86" s="42" t="s">
        <v>14</v>
      </c>
      <c r="D86" s="43">
        <v>634638</v>
      </c>
      <c r="E86" s="43">
        <v>615194</v>
      </c>
      <c r="F86" s="43">
        <v>620869</v>
      </c>
      <c r="G86" s="43">
        <v>673024</v>
      </c>
      <c r="H86" s="44">
        <v>662873</v>
      </c>
      <c r="I86" s="43">
        <v>640974</v>
      </c>
      <c r="J86" s="43">
        <v>656413</v>
      </c>
      <c r="K86" s="43">
        <v>700367</v>
      </c>
      <c r="L86" s="44">
        <v>757571</v>
      </c>
      <c r="M86" s="43">
        <v>713819</v>
      </c>
      <c r="N86" s="43">
        <v>802658</v>
      </c>
      <c r="O86" s="43">
        <v>831353</v>
      </c>
      <c r="P86" s="61"/>
      <c r="Q86" s="43">
        <v>673024</v>
      </c>
      <c r="R86" s="43">
        <f t="shared" si="7"/>
        <v>700367</v>
      </c>
      <c r="S86" s="43">
        <v>831353</v>
      </c>
    </row>
    <row r="87" spans="1:19" s="26" customFormat="1" ht="19.7" customHeight="1">
      <c r="A87" s="14"/>
      <c r="B87" s="14" t="s">
        <v>15</v>
      </c>
      <c r="C87" s="14"/>
      <c r="D87" s="87">
        <v>466319</v>
      </c>
      <c r="E87" s="40">
        <v>480401</v>
      </c>
      <c r="F87" s="40">
        <v>536699</v>
      </c>
      <c r="G87" s="40">
        <v>525435</v>
      </c>
      <c r="H87" s="59">
        <v>526566</v>
      </c>
      <c r="I87" s="40">
        <v>518263</v>
      </c>
      <c r="J87" s="40">
        <v>565020</v>
      </c>
      <c r="K87" s="40">
        <v>476381</v>
      </c>
      <c r="L87" s="41">
        <v>452729</v>
      </c>
      <c r="M87" s="40">
        <v>490606</v>
      </c>
      <c r="N87" s="40">
        <v>489159</v>
      </c>
      <c r="O87" s="40">
        <v>451759</v>
      </c>
      <c r="P87" s="61"/>
      <c r="Q87" s="40">
        <v>525435</v>
      </c>
      <c r="R87" s="40">
        <f t="shared" si="7"/>
        <v>476381</v>
      </c>
      <c r="S87" s="40">
        <v>451759</v>
      </c>
    </row>
    <row r="88" spans="1:19" s="26" customFormat="1" ht="19.7" customHeight="1">
      <c r="B88" s="26" t="s">
        <v>16</v>
      </c>
      <c r="D88" s="87">
        <v>141715</v>
      </c>
      <c r="E88" s="40">
        <v>134230</v>
      </c>
      <c r="F88" s="40">
        <v>138242</v>
      </c>
      <c r="G88" s="40">
        <v>164757</v>
      </c>
      <c r="H88" s="59">
        <v>163007</v>
      </c>
      <c r="I88" s="40">
        <v>156550</v>
      </c>
      <c r="J88" s="40">
        <v>163354</v>
      </c>
      <c r="K88" s="40">
        <v>164289</v>
      </c>
      <c r="L88" s="41">
        <v>165644</v>
      </c>
      <c r="M88" s="40">
        <v>143079</v>
      </c>
      <c r="N88" s="40">
        <v>140884</v>
      </c>
      <c r="O88" s="40">
        <v>132588</v>
      </c>
      <c r="P88" s="61"/>
      <c r="Q88" s="40">
        <v>164757</v>
      </c>
      <c r="R88" s="40">
        <f t="shared" si="7"/>
        <v>164289</v>
      </c>
      <c r="S88" s="40">
        <v>132588</v>
      </c>
    </row>
    <row r="89" spans="1:19" s="26" customFormat="1" ht="19.7" customHeight="1">
      <c r="A89" s="20"/>
      <c r="B89" s="20" t="s">
        <v>17</v>
      </c>
      <c r="C89" s="20"/>
      <c r="D89" s="88">
        <v>47187</v>
      </c>
      <c r="E89" s="40">
        <v>38979</v>
      </c>
      <c r="F89" s="40">
        <v>36341</v>
      </c>
      <c r="G89" s="40">
        <v>47124</v>
      </c>
      <c r="H89" s="89">
        <v>41400</v>
      </c>
      <c r="I89" s="40">
        <v>43302</v>
      </c>
      <c r="J89" s="40">
        <v>53685</v>
      </c>
      <c r="K89" s="40">
        <v>61002</v>
      </c>
      <c r="L89" s="41">
        <v>64834</v>
      </c>
      <c r="M89" s="40">
        <v>65719</v>
      </c>
      <c r="N89" s="40">
        <v>60053</v>
      </c>
      <c r="O89" s="40">
        <v>57923</v>
      </c>
      <c r="P89" s="61"/>
      <c r="Q89" s="40">
        <v>47124</v>
      </c>
      <c r="R89" s="40">
        <f t="shared" si="7"/>
        <v>61002</v>
      </c>
      <c r="S89" s="40">
        <v>57923</v>
      </c>
    </row>
    <row r="90" spans="1:19" s="26" customFormat="1" ht="19.7" customHeight="1">
      <c r="A90" s="42"/>
      <c r="B90" s="42"/>
      <c r="C90" s="42" t="s">
        <v>18</v>
      </c>
      <c r="D90" s="43">
        <v>655221</v>
      </c>
      <c r="E90" s="43">
        <v>653610</v>
      </c>
      <c r="F90" s="43">
        <v>711282</v>
      </c>
      <c r="G90" s="43">
        <v>737316</v>
      </c>
      <c r="H90" s="44">
        <v>730973</v>
      </c>
      <c r="I90" s="43">
        <v>718115</v>
      </c>
      <c r="J90" s="43">
        <v>782059</v>
      </c>
      <c r="K90" s="43">
        <v>701672</v>
      </c>
      <c r="L90" s="44">
        <v>683207</v>
      </c>
      <c r="M90" s="43">
        <v>699404</v>
      </c>
      <c r="N90" s="43">
        <v>690096</v>
      </c>
      <c r="O90" s="43">
        <v>642270</v>
      </c>
      <c r="P90" s="61"/>
      <c r="Q90" s="43">
        <v>737316</v>
      </c>
      <c r="R90" s="43">
        <f t="shared" si="7"/>
        <v>701672</v>
      </c>
      <c r="S90" s="43">
        <v>642270</v>
      </c>
    </row>
    <row r="91" spans="1:19" s="26" customFormat="1" ht="19.7" customHeight="1">
      <c r="A91" s="14"/>
      <c r="B91" s="14" t="s">
        <v>19</v>
      </c>
      <c r="C91" s="14"/>
      <c r="D91" s="87">
        <v>135364</v>
      </c>
      <c r="E91" s="40">
        <v>135364</v>
      </c>
      <c r="F91" s="40">
        <v>135364</v>
      </c>
      <c r="G91" s="40">
        <v>135364</v>
      </c>
      <c r="H91" s="59">
        <v>135364</v>
      </c>
      <c r="I91" s="40">
        <v>135364</v>
      </c>
      <c r="J91" s="40">
        <v>135364</v>
      </c>
      <c r="K91" s="40">
        <v>135364</v>
      </c>
      <c r="L91" s="41">
        <v>135364</v>
      </c>
      <c r="M91" s="40">
        <v>135364</v>
      </c>
      <c r="N91" s="40">
        <v>135364</v>
      </c>
      <c r="O91" s="40">
        <v>135364</v>
      </c>
      <c r="P91" s="61"/>
      <c r="Q91" s="40">
        <v>135364</v>
      </c>
      <c r="R91" s="40">
        <f t="shared" si="7"/>
        <v>135364</v>
      </c>
      <c r="S91" s="40">
        <v>135364</v>
      </c>
    </row>
    <row r="92" spans="1:19" s="26" customFormat="1" ht="19.7" customHeight="1">
      <c r="A92" s="14"/>
      <c r="B92" s="14" t="s">
        <v>20</v>
      </c>
      <c r="C92" s="14"/>
      <c r="D92" s="87">
        <v>186083</v>
      </c>
      <c r="E92" s="40">
        <v>186083</v>
      </c>
      <c r="F92" s="40">
        <v>186083</v>
      </c>
      <c r="G92" s="40">
        <v>186083</v>
      </c>
      <c r="H92" s="59">
        <v>186083</v>
      </c>
      <c r="I92" s="40">
        <v>186083</v>
      </c>
      <c r="J92" s="40">
        <v>186083</v>
      </c>
      <c r="K92" s="40">
        <v>186083</v>
      </c>
      <c r="L92" s="41">
        <v>186083</v>
      </c>
      <c r="M92" s="40">
        <v>186083</v>
      </c>
      <c r="N92" s="40">
        <v>186083</v>
      </c>
      <c r="O92" s="40">
        <v>186083</v>
      </c>
      <c r="P92" s="61"/>
      <c r="Q92" s="40">
        <v>186083</v>
      </c>
      <c r="R92" s="40">
        <f t="shared" si="7"/>
        <v>186083</v>
      </c>
      <c r="S92" s="40">
        <v>186083</v>
      </c>
    </row>
    <row r="93" spans="1:19" s="26" customFormat="1" ht="19.7" customHeight="1">
      <c r="B93" s="26" t="s">
        <v>21</v>
      </c>
      <c r="D93" s="87">
        <v>804039</v>
      </c>
      <c r="E93" s="40">
        <v>790308</v>
      </c>
      <c r="F93" s="40">
        <v>733936</v>
      </c>
      <c r="G93" s="40">
        <v>742549</v>
      </c>
      <c r="H93" s="59">
        <v>742921</v>
      </c>
      <c r="I93" s="40">
        <v>748092</v>
      </c>
      <c r="J93" s="40">
        <v>744618</v>
      </c>
      <c r="K93" s="40">
        <v>759783</v>
      </c>
      <c r="L93" s="41">
        <v>757979</v>
      </c>
      <c r="M93" s="40">
        <v>772531</v>
      </c>
      <c r="N93" s="40">
        <v>779418</v>
      </c>
      <c r="O93" s="40">
        <v>808680</v>
      </c>
      <c r="P93" s="61"/>
      <c r="Q93" s="40">
        <v>742549</v>
      </c>
      <c r="R93" s="40">
        <f t="shared" si="7"/>
        <v>759783</v>
      </c>
      <c r="S93" s="40">
        <v>808680</v>
      </c>
    </row>
    <row r="94" spans="1:19" s="26" customFormat="1" ht="19.7" customHeight="1">
      <c r="B94" s="26" t="s">
        <v>22</v>
      </c>
      <c r="D94" s="87">
        <v>-177157</v>
      </c>
      <c r="E94" s="87">
        <v>-218276</v>
      </c>
      <c r="F94" s="87">
        <v>-219612</v>
      </c>
      <c r="G94" s="87">
        <v>-204175</v>
      </c>
      <c r="H94" s="59">
        <v>-234811</v>
      </c>
      <c r="I94" s="60">
        <v>-231070</v>
      </c>
      <c r="J94" s="60">
        <v>-183302</v>
      </c>
      <c r="K94" s="60">
        <v>-146088</v>
      </c>
      <c r="L94" s="59">
        <v>-123501</v>
      </c>
      <c r="M94" s="60">
        <v>-109361</v>
      </c>
      <c r="N94" s="60">
        <v>-60131</v>
      </c>
      <c r="O94" s="60">
        <v>-74942</v>
      </c>
      <c r="P94" s="61"/>
      <c r="Q94" s="87">
        <v>-204175</v>
      </c>
      <c r="R94" s="87">
        <f t="shared" si="7"/>
        <v>-146088</v>
      </c>
      <c r="S94" s="87">
        <v>-74942</v>
      </c>
    </row>
    <row r="95" spans="1:19" s="26" customFormat="1" ht="19.7" customHeight="1">
      <c r="A95" s="20"/>
      <c r="B95" s="20" t="s">
        <v>23</v>
      </c>
      <c r="C95" s="20"/>
      <c r="D95" s="88">
        <v>-36834</v>
      </c>
      <c r="E95" s="88">
        <v>-36830</v>
      </c>
      <c r="F95" s="88">
        <v>-36821</v>
      </c>
      <c r="G95" s="88">
        <v>-37117</v>
      </c>
      <c r="H95" s="89">
        <v>-37119</v>
      </c>
      <c r="I95" s="88">
        <v>-37120</v>
      </c>
      <c r="J95" s="88">
        <v>-37131</v>
      </c>
      <c r="K95" s="88">
        <v>-37146</v>
      </c>
      <c r="L95" s="89">
        <v>-37168</v>
      </c>
      <c r="M95" s="88">
        <v>-37199</v>
      </c>
      <c r="N95" s="88">
        <v>-37266</v>
      </c>
      <c r="O95" s="88">
        <v>-37278</v>
      </c>
      <c r="P95" s="61"/>
      <c r="Q95" s="88">
        <v>-37117</v>
      </c>
      <c r="R95" s="88">
        <f t="shared" si="7"/>
        <v>-37146</v>
      </c>
      <c r="S95" s="88">
        <v>-37278</v>
      </c>
    </row>
    <row r="96" spans="1:19" s="26" customFormat="1" ht="19.7" customHeight="1">
      <c r="A96" s="20"/>
      <c r="B96" s="20"/>
      <c r="C96" s="20" t="s">
        <v>24</v>
      </c>
      <c r="D96" s="78">
        <v>911495</v>
      </c>
      <c r="E96" s="78">
        <v>856649</v>
      </c>
      <c r="F96" s="78">
        <v>798950</v>
      </c>
      <c r="G96" s="78">
        <v>822704</v>
      </c>
      <c r="H96" s="79">
        <v>792438</v>
      </c>
      <c r="I96" s="78">
        <v>801349</v>
      </c>
      <c r="J96" s="78">
        <v>845632</v>
      </c>
      <c r="K96" s="78">
        <v>897996</v>
      </c>
      <c r="L96" s="79">
        <v>918757</v>
      </c>
      <c r="M96" s="78">
        <v>947418</v>
      </c>
      <c r="N96" s="78">
        <v>1003468</v>
      </c>
      <c r="O96" s="78">
        <v>1017907</v>
      </c>
      <c r="P96" s="61"/>
      <c r="Q96" s="78">
        <v>822704</v>
      </c>
      <c r="R96" s="78">
        <f t="shared" si="7"/>
        <v>897996</v>
      </c>
      <c r="S96" s="78">
        <v>1017907</v>
      </c>
    </row>
    <row r="97" spans="1:39" s="26" customFormat="1" ht="19.7" customHeight="1">
      <c r="A97" s="42"/>
      <c r="B97" s="42" t="s">
        <v>25</v>
      </c>
      <c r="C97" s="42"/>
      <c r="D97" s="90">
        <v>53499</v>
      </c>
      <c r="E97" s="90">
        <v>54390</v>
      </c>
      <c r="F97" s="90">
        <v>55295</v>
      </c>
      <c r="G97" s="90">
        <v>56314</v>
      </c>
      <c r="H97" s="91">
        <v>56834</v>
      </c>
      <c r="I97" s="90">
        <v>58077</v>
      </c>
      <c r="J97" s="90">
        <v>58968</v>
      </c>
      <c r="K97" s="90">
        <v>60662</v>
      </c>
      <c r="L97" s="91">
        <v>61552</v>
      </c>
      <c r="M97" s="90">
        <v>62976</v>
      </c>
      <c r="N97" s="90">
        <v>64200</v>
      </c>
      <c r="O97" s="90">
        <v>65430</v>
      </c>
      <c r="P97" s="61"/>
      <c r="Q97" s="90">
        <v>56314</v>
      </c>
      <c r="R97" s="90">
        <f t="shared" si="7"/>
        <v>60662</v>
      </c>
      <c r="S97" s="90">
        <v>65430</v>
      </c>
    </row>
    <row r="98" spans="1:39" s="26" customFormat="1" ht="19.7" customHeight="1">
      <c r="A98" s="14"/>
      <c r="B98" s="14"/>
      <c r="C98" s="14" t="s">
        <v>26</v>
      </c>
      <c r="D98" s="36">
        <v>964994</v>
      </c>
      <c r="E98" s="36">
        <v>911039</v>
      </c>
      <c r="F98" s="36">
        <v>854245</v>
      </c>
      <c r="G98" s="36">
        <v>879018</v>
      </c>
      <c r="H98" s="37">
        <v>849272</v>
      </c>
      <c r="I98" s="38">
        <v>859426</v>
      </c>
      <c r="J98" s="38">
        <v>904600</v>
      </c>
      <c r="K98" s="38">
        <v>958658</v>
      </c>
      <c r="L98" s="37">
        <v>980309</v>
      </c>
      <c r="M98" s="38">
        <v>1010394</v>
      </c>
      <c r="N98" s="38">
        <v>1067668</v>
      </c>
      <c r="O98" s="38">
        <v>1083337</v>
      </c>
      <c r="P98" s="61"/>
      <c r="Q98" s="36">
        <v>879018</v>
      </c>
      <c r="R98" s="36">
        <f t="shared" si="7"/>
        <v>958658</v>
      </c>
      <c r="S98" s="36">
        <v>1083337</v>
      </c>
    </row>
    <row r="99" spans="1:39" s="26" customFormat="1" ht="19.7" customHeight="1" thickBot="1">
      <c r="A99" s="80"/>
      <c r="B99" s="80"/>
      <c r="C99" s="80" t="s">
        <v>27</v>
      </c>
      <c r="D99" s="81">
        <v>2254853</v>
      </c>
      <c r="E99" s="81">
        <v>2179843</v>
      </c>
      <c r="F99" s="81">
        <v>2186396</v>
      </c>
      <c r="G99" s="81">
        <v>2289358</v>
      </c>
      <c r="H99" s="82">
        <v>2243118</v>
      </c>
      <c r="I99" s="81">
        <v>2218515</v>
      </c>
      <c r="J99" s="81">
        <v>2343072</v>
      </c>
      <c r="K99" s="81">
        <v>2360697</v>
      </c>
      <c r="L99" s="82">
        <v>2421087</v>
      </c>
      <c r="M99" s="81">
        <v>2423617</v>
      </c>
      <c r="N99" s="81">
        <v>2560422</v>
      </c>
      <c r="O99" s="81">
        <v>2556960</v>
      </c>
      <c r="P99" s="61"/>
      <c r="Q99" s="81">
        <v>2289358</v>
      </c>
      <c r="R99" s="81">
        <f t="shared" si="7"/>
        <v>2360697</v>
      </c>
      <c r="S99" s="81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1"/>
      <c r="O100" s="61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1"/>
      <c r="O101" s="61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1"/>
      <c r="O103" s="61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85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92" t="s">
        <v>43</v>
      </c>
      <c r="B107" s="92"/>
      <c r="C107" s="92"/>
      <c r="D107" s="94">
        <v>4874</v>
      </c>
      <c r="E107" s="93">
        <f>15570-D107</f>
        <v>10696</v>
      </c>
      <c r="F107" s="93">
        <f>-25637-E107-D107</f>
        <v>-41207</v>
      </c>
      <c r="G107" s="93">
        <f>11206-F107-E107-D107</f>
        <v>36843</v>
      </c>
      <c r="H107" s="94">
        <v>8861</v>
      </c>
      <c r="I107" s="93">
        <f>28464-H107</f>
        <v>19603</v>
      </c>
      <c r="J107" s="93">
        <f>28340-H107-I107</f>
        <v>-124</v>
      </c>
      <c r="K107" s="93">
        <f>124526-J107-I107-H107</f>
        <v>96186</v>
      </c>
      <c r="L107" s="94">
        <v>18183</v>
      </c>
      <c r="M107" s="93">
        <v>10385</v>
      </c>
      <c r="N107" s="93">
        <f>34429-L107-M107</f>
        <v>5861</v>
      </c>
      <c r="O107" s="93">
        <f>131593-N107-M107-L107</f>
        <v>97164</v>
      </c>
      <c r="Q107" s="93">
        <v>11206</v>
      </c>
      <c r="R107" s="93">
        <f>SUM(H107:K107)</f>
        <v>124526</v>
      </c>
      <c r="S107" s="93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92" t="s">
        <v>44</v>
      </c>
      <c r="B108" s="92"/>
      <c r="C108" s="92"/>
      <c r="D108" s="94">
        <v>-24951</v>
      </c>
      <c r="E108" s="93">
        <f>-52961-D108</f>
        <v>-28010</v>
      </c>
      <c r="F108" s="93">
        <f>-88899-E108-D108</f>
        <v>-35938</v>
      </c>
      <c r="G108" s="93">
        <f>-112443-F108-E108-D108</f>
        <v>-23544</v>
      </c>
      <c r="H108" s="94">
        <v>-24161</v>
      </c>
      <c r="I108" s="93">
        <f>-52612-H108</f>
        <v>-28451</v>
      </c>
      <c r="J108" s="93">
        <f>-76286-H108-I108</f>
        <v>-23674</v>
      </c>
      <c r="K108" s="93">
        <f>-106467-J108-I108-H108</f>
        <v>-30181</v>
      </c>
      <c r="L108" s="94">
        <v>-23608</v>
      </c>
      <c r="M108" s="93">
        <v>-16418</v>
      </c>
      <c r="N108" s="93">
        <f>-60881-L108-M108</f>
        <v>-20855</v>
      </c>
      <c r="O108" s="93">
        <f>-106844-N108-M108-L108</f>
        <v>-45963</v>
      </c>
      <c r="Q108" s="93">
        <v>-112443</v>
      </c>
      <c r="R108" s="93">
        <f>SUM(H108:K108)</f>
        <v>-106467</v>
      </c>
      <c r="S108" s="93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92" t="s">
        <v>45</v>
      </c>
      <c r="B109" s="92"/>
      <c r="C109" s="92"/>
      <c r="D109" s="94">
        <v>12935</v>
      </c>
      <c r="E109" s="93">
        <f>5885-D109</f>
        <v>-7050</v>
      </c>
      <c r="F109" s="93">
        <f>102615-E109-D109</f>
        <v>96730</v>
      </c>
      <c r="G109" s="93">
        <f>87823-F109-E109-D109</f>
        <v>-14792</v>
      </c>
      <c r="H109" s="94">
        <v>12423</v>
      </c>
      <c r="I109" s="93">
        <f>-3379-H109</f>
        <v>-15802</v>
      </c>
      <c r="J109" s="93">
        <f>25404-I109-H109</f>
        <v>28783</v>
      </c>
      <c r="K109" s="93">
        <f>-64321-J109-I109-H109</f>
        <v>-89725</v>
      </c>
      <c r="L109" s="94">
        <v>9573</v>
      </c>
      <c r="M109" s="93">
        <v>7830</v>
      </c>
      <c r="N109" s="93">
        <f>43302-L109-M109</f>
        <v>25899</v>
      </c>
      <c r="O109" s="93">
        <f>-10029-N109-M109-L109</f>
        <v>-53331</v>
      </c>
      <c r="Q109" s="93">
        <v>87823</v>
      </c>
      <c r="R109" s="93">
        <f>SUM(H109:K109)</f>
        <v>-64321</v>
      </c>
      <c r="S109" s="93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95" t="s">
        <v>79</v>
      </c>
      <c r="B110" s="95"/>
      <c r="C110" s="95"/>
      <c r="D110" s="82">
        <v>162719</v>
      </c>
      <c r="E110" s="81">
        <v>133610</v>
      </c>
      <c r="F110" s="81">
        <v>151887</v>
      </c>
      <c r="G110" s="81">
        <v>156210</v>
      </c>
      <c r="H110" s="82">
        <v>148501</v>
      </c>
      <c r="I110" s="81">
        <v>122965</v>
      </c>
      <c r="J110" s="81">
        <v>134408</v>
      </c>
      <c r="K110" s="81">
        <v>117051</v>
      </c>
      <c r="L110" s="82">
        <v>123550</v>
      </c>
      <c r="M110" s="81">
        <v>125258</v>
      </c>
      <c r="N110" s="81">
        <v>144126</v>
      </c>
      <c r="O110" s="81">
        <v>140047</v>
      </c>
      <c r="Q110" s="81">
        <v>156210</v>
      </c>
      <c r="R110" s="81">
        <f>K110</f>
        <v>117051</v>
      </c>
      <c r="S110" s="81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2" t="s">
        <v>80</v>
      </c>
      <c r="B111" s="52"/>
      <c r="C111" s="52"/>
      <c r="D111" s="54">
        <f t="shared" ref="D111:G111" si="8">SUM(D107:D108)</f>
        <v>-20077</v>
      </c>
      <c r="E111" s="53">
        <f t="shared" si="8"/>
        <v>-17314</v>
      </c>
      <c r="F111" s="53">
        <f t="shared" si="8"/>
        <v>-77145</v>
      </c>
      <c r="G111" s="53">
        <f t="shared" si="8"/>
        <v>13299</v>
      </c>
      <c r="H111" s="54">
        <f t="shared" ref="H111:K111" si="9">SUM(H107:H108)</f>
        <v>-15300</v>
      </c>
      <c r="I111" s="53">
        <f t="shared" si="9"/>
        <v>-8848</v>
      </c>
      <c r="J111" s="53">
        <f t="shared" si="9"/>
        <v>-23798</v>
      </c>
      <c r="K111" s="53">
        <f t="shared" si="9"/>
        <v>66005</v>
      </c>
      <c r="L111" s="54">
        <v>-5425</v>
      </c>
      <c r="M111" s="53">
        <f>SUM(M107:M108)</f>
        <v>-6033</v>
      </c>
      <c r="N111" s="53">
        <f>SUM(N107:N108)</f>
        <v>-14994</v>
      </c>
      <c r="O111" s="53">
        <f t="shared" ref="O111" si="10">SUM(O107:O108)</f>
        <v>51201</v>
      </c>
      <c r="Q111" s="53">
        <v>-101237</v>
      </c>
      <c r="R111" s="53">
        <f>SUM(R107:R108)</f>
        <v>18059</v>
      </c>
      <c r="S111" s="53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1"/>
      <c r="O112" s="61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1"/>
      <c r="O113" s="61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1"/>
      <c r="O114" s="61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1"/>
      <c r="O115" s="61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1"/>
      <c r="O116" s="61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2" customFormat="1" ht="21.95" customHeight="1">
      <c r="A120" s="1" t="s">
        <v>82</v>
      </c>
      <c r="B120" s="1"/>
      <c r="C120" s="1"/>
      <c r="D120" s="5"/>
      <c r="E120" s="96"/>
      <c r="F120" s="96"/>
      <c r="G120" s="96"/>
      <c r="H120" s="5"/>
      <c r="I120" s="96"/>
      <c r="J120" s="96"/>
      <c r="K120" s="96"/>
      <c r="L120" s="97"/>
      <c r="M120" s="96"/>
      <c r="N120" s="96"/>
      <c r="O120" s="96"/>
      <c r="Q120" s="96"/>
      <c r="R120" s="96"/>
      <c r="S120" s="96"/>
    </row>
    <row r="121" spans="1:39" s="32" customFormat="1" ht="16.5" customHeight="1">
      <c r="A121" s="98" t="s">
        <v>30</v>
      </c>
      <c r="B121" s="98"/>
      <c r="C121" s="98"/>
      <c r="D121" s="100">
        <f>SUM(D122:D124)</f>
        <v>413350</v>
      </c>
      <c r="E121" s="99">
        <f>SUM(E122:E124)</f>
        <v>415959</v>
      </c>
      <c r="F121" s="99">
        <f>SUM(F122:F124)</f>
        <v>396407</v>
      </c>
      <c r="G121" s="65">
        <f>SUM(G122:G124)</f>
        <v>445384</v>
      </c>
      <c r="H121" s="100">
        <v>400550</v>
      </c>
      <c r="I121" s="99">
        <v>397087</v>
      </c>
      <c r="J121" s="99">
        <f>SUM(J122:J124)</f>
        <v>409604</v>
      </c>
      <c r="K121" s="65">
        <v>478150</v>
      </c>
      <c r="L121" s="64">
        <v>459551</v>
      </c>
      <c r="M121" s="65">
        <v>463666</v>
      </c>
      <c r="N121" s="65">
        <v>489824</v>
      </c>
      <c r="O121" s="65">
        <v>557452</v>
      </c>
      <c r="Q121" s="65">
        <v>1671100</v>
      </c>
      <c r="R121" s="65">
        <f t="shared" ref="R121:R126" si="11">SUM(H121:K121)</f>
        <v>1685391</v>
      </c>
      <c r="S121" s="65">
        <v>1883272</v>
      </c>
    </row>
    <row r="122" spans="1:39" s="62" customFormat="1" ht="16.5" customHeight="1">
      <c r="B122" s="101" t="s">
        <v>120</v>
      </c>
      <c r="C122" s="102"/>
      <c r="D122" s="103">
        <v>333780</v>
      </c>
      <c r="E122" s="102">
        <v>324705</v>
      </c>
      <c r="F122" s="102">
        <v>313222</v>
      </c>
      <c r="G122" s="62">
        <v>351556</v>
      </c>
      <c r="H122" s="103">
        <v>321758</v>
      </c>
      <c r="I122" s="102">
        <v>304522</v>
      </c>
      <c r="J122" s="102">
        <v>325473</v>
      </c>
      <c r="K122" s="62">
        <v>377855</v>
      </c>
      <c r="L122" s="63">
        <v>361028</v>
      </c>
      <c r="M122" s="62">
        <v>343678</v>
      </c>
      <c r="N122" s="62">
        <v>370551</v>
      </c>
      <c r="O122" s="62">
        <v>402155</v>
      </c>
      <c r="Q122" s="62">
        <v>1323263</v>
      </c>
      <c r="R122" s="62">
        <f t="shared" si="11"/>
        <v>1329608</v>
      </c>
      <c r="S122" s="62">
        <v>1407351</v>
      </c>
    </row>
    <row r="123" spans="1:39" s="62" customFormat="1" ht="16.5" customHeight="1">
      <c r="B123" s="101" t="s">
        <v>121</v>
      </c>
      <c r="C123" s="102"/>
      <c r="D123" s="103">
        <v>35277</v>
      </c>
      <c r="E123" s="102">
        <v>37492</v>
      </c>
      <c r="F123" s="102">
        <v>37873</v>
      </c>
      <c r="G123" s="62">
        <v>37922</v>
      </c>
      <c r="H123" s="103">
        <v>34648</v>
      </c>
      <c r="I123" s="102">
        <v>34787</v>
      </c>
      <c r="J123" s="102">
        <v>35339</v>
      </c>
      <c r="K123" s="62">
        <v>42266</v>
      </c>
      <c r="L123" s="63">
        <v>40490</v>
      </c>
      <c r="M123" s="62">
        <v>44785</v>
      </c>
      <c r="N123" s="62">
        <v>47680</v>
      </c>
      <c r="O123" s="62">
        <v>52126</v>
      </c>
      <c r="Q123" s="62">
        <v>148564</v>
      </c>
      <c r="R123" s="62">
        <f t="shared" si="11"/>
        <v>147040</v>
      </c>
      <c r="S123" s="62">
        <v>185081</v>
      </c>
    </row>
    <row r="124" spans="1:39" s="62" customFormat="1" ht="16.5" customHeight="1">
      <c r="B124" s="101" t="s">
        <v>31</v>
      </c>
      <c r="C124" s="102"/>
      <c r="D124" s="103">
        <v>44293</v>
      </c>
      <c r="E124" s="102">
        <v>53762</v>
      </c>
      <c r="F124" s="102">
        <v>45312</v>
      </c>
      <c r="G124" s="62">
        <v>55906</v>
      </c>
      <c r="H124" s="103">
        <v>44144</v>
      </c>
      <c r="I124" s="102">
        <v>57778</v>
      </c>
      <c r="J124" s="102">
        <v>48792</v>
      </c>
      <c r="K124" s="62">
        <v>58029</v>
      </c>
      <c r="L124" s="63">
        <v>58033</v>
      </c>
      <c r="M124" s="62">
        <v>75203</v>
      </c>
      <c r="N124" s="62">
        <v>71593</v>
      </c>
      <c r="O124" s="62">
        <v>103171</v>
      </c>
      <c r="Q124" s="62">
        <v>199273</v>
      </c>
      <c r="R124" s="62">
        <f t="shared" si="11"/>
        <v>208743</v>
      </c>
      <c r="S124" s="62">
        <v>290840</v>
      </c>
    </row>
    <row r="125" spans="1:39" s="62" customFormat="1" ht="16.5" customHeight="1">
      <c r="A125" s="101" t="s">
        <v>83</v>
      </c>
      <c r="C125" s="102"/>
      <c r="D125" s="103">
        <v>25199</v>
      </c>
      <c r="E125" s="102">
        <v>25390</v>
      </c>
      <c r="F125" s="102">
        <v>24314</v>
      </c>
      <c r="G125" s="62">
        <v>23149</v>
      </c>
      <c r="H125" s="103">
        <v>23520</v>
      </c>
      <c r="I125" s="102">
        <v>23917</v>
      </c>
      <c r="J125" s="102">
        <v>22764</v>
      </c>
      <c r="K125" s="62">
        <v>22893</v>
      </c>
      <c r="L125" s="63">
        <v>24356</v>
      </c>
      <c r="M125" s="62">
        <v>27238</v>
      </c>
      <c r="N125" s="62">
        <v>27165</v>
      </c>
      <c r="O125" s="62">
        <v>26259</v>
      </c>
      <c r="Q125" s="62">
        <v>98052</v>
      </c>
      <c r="R125" s="62">
        <f t="shared" si="11"/>
        <v>93094</v>
      </c>
      <c r="S125" s="62">
        <v>105018</v>
      </c>
    </row>
    <row r="126" spans="1:39" s="62" customFormat="1" ht="16.5" customHeight="1">
      <c r="A126" s="62" t="s">
        <v>84</v>
      </c>
      <c r="D126" s="103">
        <v>28844</v>
      </c>
      <c r="E126" s="102">
        <v>30340</v>
      </c>
      <c r="F126" s="102">
        <v>37064</v>
      </c>
      <c r="G126" s="62">
        <v>38077</v>
      </c>
      <c r="H126" s="103">
        <v>35317</v>
      </c>
      <c r="I126" s="102">
        <v>37076</v>
      </c>
      <c r="J126" s="102">
        <v>37264</v>
      </c>
      <c r="K126" s="62">
        <v>36355</v>
      </c>
      <c r="L126" s="63">
        <v>37800</v>
      </c>
      <c r="M126" s="62">
        <v>42966</v>
      </c>
      <c r="N126" s="62">
        <v>38955</v>
      </c>
      <c r="O126" s="62">
        <v>41681</v>
      </c>
      <c r="Q126" s="62">
        <v>134325</v>
      </c>
      <c r="R126" s="62">
        <f t="shared" si="11"/>
        <v>146012</v>
      </c>
      <c r="S126" s="62">
        <v>161402</v>
      </c>
    </row>
    <row r="127" spans="1:39" s="32" customFormat="1" ht="16.5" customHeight="1">
      <c r="A127" s="104"/>
      <c r="B127" s="105"/>
      <c r="C127" s="105"/>
      <c r="D127" s="46"/>
      <c r="E127" s="45"/>
      <c r="F127" s="45"/>
      <c r="H127" s="46"/>
      <c r="I127" s="45"/>
      <c r="J127" s="45"/>
      <c r="L127" s="33"/>
    </row>
    <row r="128" spans="1:39">
      <c r="A128" s="9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1"/>
      <c r="B131" s="61"/>
      <c r="C131" s="61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2" customFormat="1" ht="21.95" customHeight="1">
      <c r="A132" s="8" t="s">
        <v>85</v>
      </c>
      <c r="B132" s="8"/>
      <c r="C132" s="8"/>
      <c r="D132" s="106"/>
      <c r="E132" s="107"/>
      <c r="F132" s="107"/>
      <c r="H132" s="106"/>
      <c r="I132" s="107"/>
      <c r="J132" s="107"/>
      <c r="L132" s="33"/>
    </row>
    <row r="133" spans="1:39" s="62" customFormat="1" ht="16.5" customHeight="1">
      <c r="A133" s="101" t="s">
        <v>86</v>
      </c>
      <c r="B133" s="101"/>
      <c r="D133" s="63">
        <v>215312</v>
      </c>
      <c r="E133" s="62">
        <v>219203</v>
      </c>
      <c r="F133" s="62">
        <v>210593</v>
      </c>
      <c r="G133" s="65">
        <v>241317</v>
      </c>
      <c r="H133" s="63">
        <v>215449</v>
      </c>
      <c r="I133" s="62">
        <v>215313</v>
      </c>
      <c r="J133" s="62">
        <v>210140</v>
      </c>
      <c r="K133" s="65">
        <v>229495</v>
      </c>
      <c r="L133" s="64">
        <v>217776</v>
      </c>
      <c r="M133" s="65">
        <v>226028</v>
      </c>
      <c r="N133" s="65">
        <v>228502</v>
      </c>
      <c r="O133" s="65">
        <v>281267</v>
      </c>
      <c r="Q133" s="65">
        <v>886425</v>
      </c>
      <c r="R133" s="65">
        <f>SUM(H133:K133)</f>
        <v>870397</v>
      </c>
      <c r="S133" s="65">
        <v>866352</v>
      </c>
    </row>
    <row r="134" spans="1:39" s="62" customFormat="1" ht="16.5" customHeight="1">
      <c r="A134" s="101" t="s">
        <v>87</v>
      </c>
      <c r="B134" s="101"/>
      <c r="D134" s="63">
        <f>SUM(D135:D137)</f>
        <v>252081</v>
      </c>
      <c r="E134" s="62">
        <f>SUM(E135:E137)</f>
        <v>252486</v>
      </c>
      <c r="F134" s="62">
        <f>SUM(F135:F137)</f>
        <v>247192</v>
      </c>
      <c r="G134" s="62">
        <f>SUM(G135:G137)</f>
        <v>265293</v>
      </c>
      <c r="H134" s="63">
        <v>243938</v>
      </c>
      <c r="I134" s="62">
        <v>242767</v>
      </c>
      <c r="J134" s="62">
        <f>SUM(J135:J137)</f>
        <v>259492</v>
      </c>
      <c r="K134" s="62">
        <v>307903</v>
      </c>
      <c r="L134" s="63">
        <v>303931</v>
      </c>
      <c r="M134" s="62">
        <v>307842</v>
      </c>
      <c r="N134" s="62">
        <v>327442</v>
      </c>
      <c r="O134" s="62">
        <v>344125</v>
      </c>
      <c r="Q134" s="62">
        <v>1017052</v>
      </c>
      <c r="R134" s="62">
        <f>SUM(H134:K134)</f>
        <v>1054100</v>
      </c>
      <c r="S134" s="62">
        <v>1283340</v>
      </c>
    </row>
    <row r="135" spans="1:39" s="62" customFormat="1" ht="16.5" customHeight="1">
      <c r="B135" s="101" t="s">
        <v>88</v>
      </c>
      <c r="D135" s="63">
        <v>114243</v>
      </c>
      <c r="E135" s="62">
        <v>120151</v>
      </c>
      <c r="F135" s="62">
        <v>112762</v>
      </c>
      <c r="G135" s="62">
        <v>121572</v>
      </c>
      <c r="H135" s="63">
        <v>117467</v>
      </c>
      <c r="I135" s="62">
        <v>116852</v>
      </c>
      <c r="J135" s="62">
        <v>119508</v>
      </c>
      <c r="K135" s="62">
        <v>142778</v>
      </c>
      <c r="L135" s="63">
        <v>142514</v>
      </c>
      <c r="M135" s="62">
        <v>143555</v>
      </c>
      <c r="N135" s="62">
        <v>147589</v>
      </c>
      <c r="O135" s="62">
        <v>157626</v>
      </c>
      <c r="Q135" s="62">
        <v>468728</v>
      </c>
      <c r="R135" s="62">
        <f>SUM(H135:K135)</f>
        <v>496605</v>
      </c>
      <c r="S135" s="62">
        <v>591284</v>
      </c>
    </row>
    <row r="136" spans="1:39" s="62" customFormat="1" ht="16.5" customHeight="1">
      <c r="B136" s="101" t="s">
        <v>89</v>
      </c>
      <c r="D136" s="63">
        <v>107718</v>
      </c>
      <c r="E136" s="62">
        <v>100231</v>
      </c>
      <c r="F136" s="62">
        <v>103411</v>
      </c>
      <c r="G136" s="62">
        <v>110013</v>
      </c>
      <c r="H136" s="63">
        <v>95253</v>
      </c>
      <c r="I136" s="62">
        <v>91910</v>
      </c>
      <c r="J136" s="62">
        <v>107177</v>
      </c>
      <c r="K136" s="62">
        <v>127400</v>
      </c>
      <c r="L136" s="63">
        <v>121394</v>
      </c>
      <c r="M136" s="62">
        <v>119182</v>
      </c>
      <c r="N136" s="62">
        <v>136342</v>
      </c>
      <c r="O136" s="62">
        <v>142520</v>
      </c>
      <c r="Q136" s="62">
        <v>421373</v>
      </c>
      <c r="R136" s="62">
        <f>SUM(H136:K136)</f>
        <v>421740</v>
      </c>
      <c r="S136" s="62">
        <v>519438</v>
      </c>
    </row>
    <row r="137" spans="1:39" s="62" customFormat="1" ht="16.5" customHeight="1">
      <c r="B137" s="62" t="s">
        <v>84</v>
      </c>
      <c r="D137" s="63">
        <v>30120</v>
      </c>
      <c r="E137" s="62">
        <v>32104</v>
      </c>
      <c r="F137" s="62">
        <v>31019</v>
      </c>
      <c r="G137" s="62">
        <v>33708</v>
      </c>
      <c r="H137" s="63">
        <v>31218</v>
      </c>
      <c r="I137" s="62">
        <v>34005</v>
      </c>
      <c r="J137" s="62">
        <v>32807</v>
      </c>
      <c r="K137" s="62">
        <v>37725</v>
      </c>
      <c r="L137" s="63">
        <v>40023</v>
      </c>
      <c r="M137" s="62">
        <v>45105</v>
      </c>
      <c r="N137" s="62">
        <v>43511</v>
      </c>
      <c r="O137" s="62">
        <v>43979</v>
      </c>
      <c r="Q137" s="62">
        <v>126951</v>
      </c>
      <c r="R137" s="62">
        <f>SUM(H137:K137)</f>
        <v>135755</v>
      </c>
      <c r="S137" s="62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RICOH Data FY2018.03～(segment)</vt:lpstr>
      <vt:lpstr>RICOH Data FY2015.03～(IFRS)</vt:lpstr>
      <vt:lpstr>RICOH Data ～FY2014.03(U.S.GAAP)</vt:lpstr>
      <vt:lpstr>'RICOH Data FY2015.03～(IFRS)'!Print_Area</vt:lpstr>
      <vt:lpstr>'RICOH Data FY2018.03～(segment)'!Print_Area</vt:lpstr>
      <vt:lpstr>'RICOH Data ～FY2014.03(U.S.GAAP)'!Print_Titles</vt:lpstr>
      <vt:lpstr>'RICOH Data FY2015.03～(IFRS)'!Print_Titles</vt:lpstr>
      <vt:lpstr>'RICOH Data FY2018.03～(segment)'!Print_Titles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2017-07-28T01:30:15Z</dcterms:modified>
</cp:coreProperties>
</file>