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workbookProtection workbookPassword="E59C" lockStructure="1"/>
  <bookViews>
    <workbookView xWindow="-15" yWindow="0" windowWidth="9600" windowHeight="7365"/>
  </bookViews>
  <sheets>
    <sheet name="RICOH Data FY2015.03～(IFRS)" sheetId="15" r:id="rId1"/>
    <sheet name="RICOH Data ～FY2014.03(U.S.GAAP)" sheetId="14" r:id="rId2"/>
  </sheets>
  <definedNames>
    <definedName name="_xlnm.Print_Area" localSheetId="0">'RICOH Data FY2015.03～(IFRS)'!$A$1:$X$140</definedName>
    <definedName name="_xlnm.Print_Titles" localSheetId="1">'RICOH Data ～FY2014.03(U.S.GAAP)'!$A:$C</definedName>
    <definedName name="_xlnm.Print_Titles" localSheetId="0">'RICOH Data FY2015.03～(IFRS)'!$A:$C</definedName>
  </definedNames>
  <calcPr calcId="145621"/>
</workbook>
</file>

<file path=xl/calcChain.xml><?xml version="1.0" encoding="utf-8"?>
<calcChain xmlns="http://schemas.openxmlformats.org/spreadsheetml/2006/main">
  <c r="X137" i="15" l="1"/>
  <c r="X136" i="15"/>
  <c r="X135" i="15"/>
  <c r="X133" i="15"/>
  <c r="X130" i="15"/>
  <c r="X126" i="15"/>
  <c r="X125" i="15"/>
  <c r="X124" i="15"/>
  <c r="X123" i="15"/>
  <c r="X122" i="15"/>
  <c r="X121" i="15"/>
  <c r="X118" i="15"/>
  <c r="X110" i="15"/>
  <c r="X109" i="15"/>
  <c r="X108" i="15"/>
  <c r="X107" i="15"/>
  <c r="X111" i="15" s="1"/>
  <c r="X13" i="15" s="1"/>
  <c r="X105" i="15"/>
  <c r="X66" i="15"/>
  <c r="X46" i="15"/>
  <c r="X33" i="15"/>
  <c r="X99" i="15"/>
  <c r="X98" i="15"/>
  <c r="X97" i="15"/>
  <c r="X96" i="15"/>
  <c r="X15" i="15" s="1"/>
  <c r="X95" i="15"/>
  <c r="X94" i="15"/>
  <c r="X93" i="15"/>
  <c r="X92" i="15"/>
  <c r="X91" i="15"/>
  <c r="X90" i="15"/>
  <c r="X89" i="15"/>
  <c r="X88" i="15"/>
  <c r="X87" i="15"/>
  <c r="X86" i="15"/>
  <c r="X85" i="15"/>
  <c r="X84" i="15"/>
  <c r="X83" i="15"/>
  <c r="X16" i="15" s="1"/>
  <c r="X80" i="15"/>
  <c r="X79" i="15"/>
  <c r="X78" i="15"/>
  <c r="X77" i="15"/>
  <c r="X76" i="15"/>
  <c r="X75" i="15"/>
  <c r="X74" i="15"/>
  <c r="X73" i="15"/>
  <c r="X72" i="15"/>
  <c r="X71" i="15"/>
  <c r="X70" i="15"/>
  <c r="X69" i="15"/>
  <c r="X68" i="15"/>
  <c r="X59" i="15"/>
  <c r="X58" i="15"/>
  <c r="X56" i="15"/>
  <c r="X54" i="15"/>
  <c r="X53" i="15"/>
  <c r="X50" i="15"/>
  <c r="X48" i="15"/>
  <c r="X38" i="15"/>
  <c r="X26" i="15"/>
  <c r="X25" i="15"/>
  <c r="X24" i="15"/>
  <c r="X21" i="15"/>
  <c r="X20" i="15"/>
  <c r="X19" i="15"/>
  <c r="X8" i="15"/>
  <c r="S134" i="15"/>
  <c r="R134" i="15"/>
  <c r="Q134" i="15"/>
  <c r="P134" i="15"/>
  <c r="X134" i="15" s="1"/>
  <c r="S111" i="15"/>
  <c r="S13" i="15" s="1"/>
  <c r="R111" i="15"/>
  <c r="P111" i="15"/>
  <c r="P13" i="15" s="1"/>
  <c r="S99" i="15"/>
  <c r="R99" i="15"/>
  <c r="S98" i="15"/>
  <c r="R98" i="15"/>
  <c r="P98" i="15"/>
  <c r="S96" i="15"/>
  <c r="R96" i="15"/>
  <c r="P96" i="15"/>
  <c r="S90" i="15"/>
  <c r="R90" i="15"/>
  <c r="P90" i="15"/>
  <c r="S86" i="15"/>
  <c r="R86" i="15"/>
  <c r="P86" i="15"/>
  <c r="S80" i="15"/>
  <c r="R80" i="15"/>
  <c r="S79" i="15"/>
  <c r="Q79" i="15"/>
  <c r="P79" i="15"/>
  <c r="S74" i="15"/>
  <c r="Q74" i="15"/>
  <c r="P74" i="15"/>
  <c r="P80" i="15" s="1"/>
  <c r="S60" i="15"/>
  <c r="S57" i="15"/>
  <c r="S55" i="15"/>
  <c r="S52" i="15"/>
  <c r="R52" i="15"/>
  <c r="Q52" i="15"/>
  <c r="P52" i="15"/>
  <c r="X52" i="15" s="1"/>
  <c r="S51" i="15"/>
  <c r="R51" i="15"/>
  <c r="Q51" i="15"/>
  <c r="P51" i="15"/>
  <c r="X51" i="15" s="1"/>
  <c r="R10" i="15"/>
  <c r="S49" i="15"/>
  <c r="R49" i="15"/>
  <c r="Q49" i="15"/>
  <c r="S48" i="15"/>
  <c r="R48" i="15"/>
  <c r="R12" i="15" s="1"/>
  <c r="Q48" i="15"/>
  <c r="Q10" i="15" s="1"/>
  <c r="P48" i="15"/>
  <c r="P49" i="15" s="1"/>
  <c r="X49" i="15" s="1"/>
  <c r="R13" i="15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Q80" i="15"/>
  <c r="R67" i="15"/>
  <c r="P67" i="15"/>
  <c r="P66" i="15"/>
  <c r="R55" i="15"/>
  <c r="R57" i="15" s="1"/>
  <c r="R60" i="15" s="1"/>
  <c r="Q55" i="15"/>
  <c r="Q57" i="15" s="1"/>
  <c r="Q60" i="15" s="1"/>
  <c r="P55" i="15"/>
  <c r="X55" i="15" s="1"/>
  <c r="R47" i="15"/>
  <c r="P47" i="15"/>
  <c r="P46" i="15"/>
  <c r="R34" i="15"/>
  <c r="P34" i="15"/>
  <c r="P33" i="15"/>
  <c r="P99" i="15" l="1"/>
  <c r="X57" i="15"/>
  <c r="X9" i="15"/>
  <c r="X10" i="15"/>
  <c r="P15" i="15"/>
  <c r="Q99" i="15"/>
  <c r="Q15" i="15" s="1"/>
  <c r="P57" i="15"/>
  <c r="P60" i="15" s="1"/>
  <c r="X60" i="15" s="1"/>
  <c r="P10" i="15"/>
  <c r="P12" i="15"/>
  <c r="Q12" i="15"/>
  <c r="R15" i="15"/>
  <c r="X14" i="15" l="1"/>
  <c r="X12" i="15"/>
  <c r="X11" i="15"/>
  <c r="W21" i="15"/>
  <c r="V21" i="15"/>
  <c r="U21" i="15"/>
  <c r="W20" i="15"/>
  <c r="V20" i="15"/>
  <c r="U20" i="15"/>
  <c r="W19" i="15"/>
  <c r="V19" i="15"/>
  <c r="U19" i="15"/>
  <c r="N131" i="15" l="1"/>
  <c r="N119" i="15"/>
  <c r="N111" i="15"/>
  <c r="N106" i="15"/>
  <c r="N96" i="15"/>
  <c r="N98" i="15" s="1"/>
  <c r="N90" i="15"/>
  <c r="N86" i="15"/>
  <c r="N99" i="15" s="1"/>
  <c r="N15" i="15" s="1"/>
  <c r="N79" i="15"/>
  <c r="N74" i="15"/>
  <c r="N80" i="15" s="1"/>
  <c r="N67" i="15"/>
  <c r="N55" i="15"/>
  <c r="N57" i="15" s="1"/>
  <c r="N60" i="15" s="1"/>
  <c r="N47" i="15"/>
  <c r="N34" i="15"/>
  <c r="N12" i="15"/>
  <c r="N10" i="15"/>
  <c r="M111" i="15" l="1"/>
  <c r="M106" i="15"/>
  <c r="M96" i="15"/>
  <c r="M98" i="15" s="1"/>
  <c r="M90" i="15"/>
  <c r="M86" i="15"/>
  <c r="M79" i="15"/>
  <c r="M74" i="15"/>
  <c r="M80" i="15" s="1"/>
  <c r="M55" i="15"/>
  <c r="M57" i="15" s="1"/>
  <c r="M60" i="15" s="1"/>
  <c r="M13" i="15"/>
  <c r="M12" i="15"/>
  <c r="M10" i="15"/>
  <c r="M99" i="15" l="1"/>
  <c r="M15" i="15" s="1"/>
  <c r="V130" i="15"/>
  <c r="V118" i="15"/>
  <c r="U33" i="15"/>
  <c r="U46" i="15"/>
  <c r="U66" i="15"/>
  <c r="U105" i="15"/>
  <c r="U118" i="15"/>
  <c r="U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99" i="15" s="1"/>
  <c r="I15" i="15" s="1"/>
  <c r="I79" i="15"/>
  <c r="I80" i="15" s="1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V105" i="15" l="1"/>
  <c r="V66" i="15"/>
  <c r="V46" i="15"/>
  <c r="V33" i="15"/>
  <c r="V137" i="15"/>
  <c r="V136" i="15"/>
  <c r="V135" i="15"/>
  <c r="V134" i="15"/>
  <c r="V133" i="15"/>
  <c r="V126" i="15"/>
  <c r="V125" i="15"/>
  <c r="V124" i="15"/>
  <c r="V123" i="15"/>
  <c r="V122" i="15"/>
  <c r="V121" i="15"/>
  <c r="V110" i="15"/>
  <c r="V109" i="15"/>
  <c r="V108" i="15"/>
  <c r="V107" i="15"/>
  <c r="V99" i="15"/>
  <c r="V15" i="15" s="1"/>
  <c r="V98" i="15"/>
  <c r="V97" i="15"/>
  <c r="V96" i="15"/>
  <c r="V95" i="15"/>
  <c r="V94" i="15"/>
  <c r="V93" i="15"/>
  <c r="V92" i="15"/>
  <c r="V91" i="15"/>
  <c r="V90" i="15"/>
  <c r="V89" i="15"/>
  <c r="V88" i="15"/>
  <c r="V87" i="15"/>
  <c r="V86" i="15"/>
  <c r="V85" i="15"/>
  <c r="V84" i="15"/>
  <c r="V83" i="15"/>
  <c r="V16" i="15" s="1"/>
  <c r="V80" i="15"/>
  <c r="V79" i="15"/>
  <c r="V78" i="15"/>
  <c r="V77" i="15"/>
  <c r="V76" i="15"/>
  <c r="V75" i="15"/>
  <c r="V74" i="15"/>
  <c r="V73" i="15"/>
  <c r="V72" i="15"/>
  <c r="V71" i="15"/>
  <c r="V70" i="15"/>
  <c r="V69" i="15"/>
  <c r="V68" i="15"/>
  <c r="V60" i="15"/>
  <c r="V59" i="15"/>
  <c r="V58" i="15"/>
  <c r="V57" i="15"/>
  <c r="V56" i="15"/>
  <c r="V55" i="15"/>
  <c r="V54" i="15"/>
  <c r="V53" i="15"/>
  <c r="V52" i="15"/>
  <c r="V9" i="15" s="1"/>
  <c r="V51" i="15"/>
  <c r="V50" i="15"/>
  <c r="V49" i="15"/>
  <c r="V48" i="15"/>
  <c r="V8" i="15" s="1"/>
  <c r="V38" i="15"/>
  <c r="V26" i="15"/>
  <c r="V25" i="15"/>
  <c r="V24" i="15"/>
  <c r="V10" i="15"/>
  <c r="V12" i="15" l="1"/>
  <c r="V11" i="15"/>
  <c r="V14" i="15"/>
  <c r="V111" i="15"/>
  <c r="V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<sst xmlns="http://schemas.openxmlformats.org/spreadsheetml/2006/main" count="430" uniqueCount="180">
  <si>
    <t>Consolidated number of employees (thousand people)</t>
    <phoneticPr fontId="2"/>
  </si>
  <si>
    <t>Cash and cash equivalents</t>
  </si>
  <si>
    <t>Time deposits</t>
  </si>
  <si>
    <t>Marketable securities</t>
  </si>
  <si>
    <t>Trade receivables</t>
  </si>
  <si>
    <t>Other current assets</t>
  </si>
  <si>
    <t>Tangible fixed assets</t>
  </si>
  <si>
    <t>Financial receivables</t>
  </si>
  <si>
    <t>Other Investments</t>
  </si>
  <si>
    <t>Total fixed assets</t>
  </si>
  <si>
    <t>Liabilities and Shareholders' Investment</t>
  </si>
  <si>
    <t>Short-term borrowings</t>
  </si>
  <si>
    <t>Trade payables</t>
  </si>
  <si>
    <t>Other current liabilities</t>
  </si>
  <si>
    <t>Total current liabilities</t>
  </si>
  <si>
    <t>Long-term indebtedness</t>
  </si>
  <si>
    <t>Retirement benefit obligation</t>
  </si>
  <si>
    <t>Other fixed liabilities</t>
  </si>
  <si>
    <t>Total fixed liabilities</t>
  </si>
  <si>
    <t>Common stock</t>
  </si>
  <si>
    <t>Additional paid-in capital</t>
  </si>
  <si>
    <t>Retained earnings</t>
  </si>
  <si>
    <t>Accumulated other comprehensive income (loss)</t>
  </si>
  <si>
    <t>Treasury stock</t>
  </si>
  <si>
    <t>Total shareholders’ investment</t>
  </si>
  <si>
    <t>﻿Noncontrolling interests</t>
  </si>
  <si>
    <t>Total Equity</t>
  </si>
  <si>
    <t>Total Liabilities and Equity</t>
  </si>
  <si>
    <t>ASSETS</t>
  </si>
  <si>
    <t>2012/3</t>
    <phoneticPr fontId="2"/>
  </si>
  <si>
    <t>Imaging &amp; Solutions</t>
    <phoneticPr fontId="6"/>
  </si>
  <si>
    <t>Network System Solutions</t>
    <phoneticPr fontId="6"/>
  </si>
  <si>
    <t>R&amp;D, Depreciation and Capital investments (million yen)</t>
    <phoneticPr fontId="3"/>
  </si>
  <si>
    <t>Dividends per share</t>
    <phoneticPr fontId="2"/>
  </si>
  <si>
    <t>Dividend payout ratio(%)</t>
    <phoneticPr fontId="2"/>
  </si>
  <si>
    <t>Book per share</t>
    <phoneticPr fontId="2"/>
  </si>
  <si>
    <t>Interest and dividend income</t>
  </si>
  <si>
    <t>Total current assets</t>
  </si>
  <si>
    <t>Total</t>
  </si>
  <si>
    <t>Total Assets</t>
  </si>
  <si>
    <t>Gross profit</t>
  </si>
  <si>
    <t>Operating income</t>
  </si>
  <si>
    <t>Other, net</t>
  </si>
  <si>
    <t>Net cash provided by operating activities</t>
  </si>
  <si>
    <t>Net cash used in investing activities</t>
  </si>
  <si>
    <t>Net cash provided by (used in) financing activities</t>
  </si>
  <si>
    <t>R&amp;D Expenditure</t>
  </si>
  <si>
    <t>Depreciation for tangible fixed assets</t>
  </si>
  <si>
    <t>Capital Investments</t>
  </si>
  <si>
    <t>Inventories</t>
  </si>
  <si>
    <t xml:space="preserve">Operating Income Ratio </t>
  </si>
  <si>
    <t xml:space="preserve">Net Income Ratio </t>
  </si>
  <si>
    <t>Return of Equity (ROE)</t>
  </si>
  <si>
    <t>Equity ratio</t>
  </si>
  <si>
    <t>Japan</t>
  </si>
  <si>
    <t>Overseas</t>
  </si>
  <si>
    <t>2012/3</t>
  </si>
  <si>
    <t>1Q</t>
  </si>
  <si>
    <t>2Q</t>
  </si>
  <si>
    <t>3Q</t>
  </si>
  <si>
    <t>4Q</t>
  </si>
  <si>
    <t>Net Sales</t>
  </si>
  <si>
    <t>Cost of Sales</t>
  </si>
  <si>
    <t>Selling, General and Administrative Expenses</t>
  </si>
  <si>
    <t>Other (Income) Expenses:</t>
  </si>
  <si>
    <t>Interest expenses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</si>
  <si>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</si>
  <si>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</si>
  <si>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</si>
  <si>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</si>
  <si>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Net income attributable to Ricoh Company,Ltd.</t>
  </si>
  <si>
    <t>2Q</t>
    <phoneticPr fontId="2"/>
  </si>
  <si>
    <t>2012/3</t>
    <phoneticPr fontId="2"/>
  </si>
  <si>
    <t>2012/3</t>
    <phoneticPr fontId="2"/>
  </si>
  <si>
    <t>Free Cash Flow</t>
    <phoneticPr fontId="2"/>
  </si>
  <si>
    <t>2012/3</t>
    <phoneticPr fontId="2"/>
  </si>
  <si>
    <t>Selected Consolidated Financial Data (million yen)　</t>
    <phoneticPr fontId="2"/>
  </si>
  <si>
    <t>2012/3</t>
    <phoneticPr fontId="2"/>
  </si>
  <si>
    <t>3-2. Consolidated Balance Sheet (million yen)</t>
    <phoneticPr fontId="2"/>
  </si>
  <si>
    <t>Cash and Cash Equivalents at end of period</t>
    <phoneticPr fontId="2"/>
  </si>
  <si>
    <t>Free Cash Flow</t>
    <phoneticPr fontId="2"/>
  </si>
  <si>
    <t>4.Sales by Product Category and Area (million yen)</t>
    <phoneticPr fontId="2"/>
  </si>
  <si>
    <t>Sales by Product Category</t>
    <phoneticPr fontId="2"/>
  </si>
  <si>
    <t>Industrial Products</t>
    <phoneticPr fontId="6"/>
  </si>
  <si>
    <t>Other</t>
    <phoneticPr fontId="6"/>
  </si>
  <si>
    <t>Sales by Area</t>
    <phoneticPr fontId="2"/>
  </si>
  <si>
    <t>Japan</t>
    <phoneticPr fontId="6"/>
  </si>
  <si>
    <t>Overseas</t>
    <phoneticPr fontId="6"/>
  </si>
  <si>
    <t>The Americas</t>
    <phoneticPr fontId="6"/>
  </si>
  <si>
    <t>Europe</t>
    <phoneticPr fontId="6"/>
  </si>
  <si>
    <t>1Q</t>
    <phoneticPr fontId="2"/>
  </si>
  <si>
    <t>2Q</t>
    <phoneticPr fontId="2"/>
  </si>
  <si>
    <t>3Q</t>
    <phoneticPr fontId="2"/>
  </si>
  <si>
    <t>1.Key Financial Figures</t>
    <phoneticPr fontId="2"/>
  </si>
  <si>
    <t>2.Per Share Date（Yen)</t>
    <phoneticPr fontId="2"/>
  </si>
  <si>
    <t>3-1. Consolidated Income Statement (million yen)</t>
    <phoneticPr fontId="2"/>
  </si>
  <si>
    <t>3-3. Consolidated Statement of Cash Flows (million yen)</t>
    <phoneticPr fontId="2"/>
  </si>
  <si>
    <t>*1</t>
  </si>
  <si>
    <t>-</t>
  </si>
  <si>
    <t>*2</t>
  </si>
  <si>
    <t>*3</t>
  </si>
  <si>
    <t>*2</t>
    <phoneticPr fontId="2"/>
  </si>
  <si>
    <t>*3</t>
    <phoneticPr fontId="2"/>
  </si>
  <si>
    <t>3Q *3</t>
  </si>
  <si>
    <t>4Q *3</t>
  </si>
  <si>
    <t>2014/3</t>
  </si>
  <si>
    <t>2014/3</t>
    <phoneticPr fontId="2"/>
  </si>
  <si>
    <t xml:space="preserve">1Q </t>
    <phoneticPr fontId="2"/>
  </si>
  <si>
    <r>
      <t>201</t>
    </r>
    <r>
      <rPr>
        <sz val="11"/>
        <rFont val="ＭＳ Ｐゴシック"/>
        <family val="3"/>
        <charset val="128"/>
      </rPr>
      <t>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</si>
  <si>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</si>
  <si>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</si>
  <si>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</t>
    </r>
    <phoneticPr fontId="2"/>
  </si>
  <si>
    <r>
      <t>D</t>
    </r>
    <r>
      <rPr>
        <sz val="11"/>
        <rFont val="ＭＳ Ｐゴシック"/>
        <family val="3"/>
        <charset val="128"/>
      </rPr>
      <t>ebt</t>
    </r>
    <phoneticPr fontId="2"/>
  </si>
  <si>
    <r>
      <t>Earnings per share</t>
    </r>
    <r>
      <rPr>
        <sz val="11"/>
        <rFont val="ＭＳ Ｐゴシック"/>
        <family val="3"/>
        <charset val="128"/>
      </rPr>
      <t>(EPS):Basic</t>
    </r>
    <phoneticPr fontId="2"/>
  </si>
  <si>
    <r>
      <t>Earnings per share</t>
    </r>
    <r>
      <rPr>
        <sz val="11"/>
        <rFont val="ＭＳ Ｐゴシック"/>
        <family val="3"/>
        <charset val="128"/>
      </rPr>
      <t>(EPS):Diluted</t>
    </r>
    <phoneticPr fontId="2"/>
  </si>
  <si>
    <r>
      <t>20</t>
    </r>
    <r>
      <rPr>
        <sz val="11"/>
        <rFont val="ＭＳ Ｐゴシック"/>
        <family val="3"/>
        <charset val="128"/>
      </rPr>
      <t>13/3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</si>
  <si>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</si>
  <si>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</si>
  <si>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*1,*2</t>
    </r>
    <phoneticPr fontId="2"/>
  </si>
  <si>
    <r>
      <t>4Q</t>
    </r>
    <r>
      <rPr>
        <sz val="11"/>
        <rFont val="ＭＳ Ｐゴシック"/>
        <family val="3"/>
        <charset val="128"/>
      </rPr>
      <t>*2</t>
    </r>
    <phoneticPr fontId="2"/>
  </si>
  <si>
    <r>
      <t>O</t>
    </r>
    <r>
      <rPr>
        <sz val="11"/>
        <rFont val="ＭＳ Ｐゴシック"/>
        <family val="3"/>
        <charset val="128"/>
      </rPr>
      <t xml:space="preserve">ffice Imaging </t>
    </r>
    <phoneticPr fontId="6"/>
  </si>
  <si>
    <r>
      <t>P</t>
    </r>
    <r>
      <rPr>
        <sz val="11"/>
        <rFont val="ＭＳ Ｐゴシック"/>
        <family val="3"/>
        <charset val="128"/>
      </rPr>
      <t>roduction Printing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</si>
  <si>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</si>
  <si>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</si>
  <si>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*1.*3</t>
    </r>
    <phoneticPr fontId="2"/>
  </si>
  <si>
    <r>
      <t>4Q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</si>
  <si>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1Q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</si>
  <si>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2Q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</si>
  <si>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3Q</t>
    </r>
    <r>
      <rPr>
        <sz val="11"/>
        <rFont val="ＭＳ Ｐゴシック"/>
        <family val="3"/>
        <charset val="128"/>
      </rPr>
      <t xml:space="preserve"> *3</t>
    </r>
    <phoneticPr fontId="2"/>
  </si>
  <si>
    <t>2015/3</t>
    <phoneticPr fontId="2"/>
  </si>
  <si>
    <t>Profit attributable to owners of the parent</t>
    <phoneticPr fontId="2"/>
  </si>
  <si>
    <t>Finance income</t>
    <phoneticPr fontId="2"/>
  </si>
  <si>
    <t>Finance costs</t>
    <phoneticPr fontId="2"/>
  </si>
  <si>
    <t>Trade and other receivables</t>
    <phoneticPr fontId="2"/>
  </si>
  <si>
    <t>Other financial assets</t>
    <phoneticPr fontId="2"/>
  </si>
  <si>
    <t>Property, plant and equipment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</si>
  <si>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</si>
  <si>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</si>
  <si>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</si>
  <si>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Bonds and borrowings</t>
    <phoneticPr fontId="2"/>
  </si>
  <si>
    <t>Trade and other payables</t>
    <phoneticPr fontId="2"/>
  </si>
  <si>
    <t>Other current liabilities</t>
    <phoneticPr fontId="2"/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</si>
  <si>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</si>
  <si>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</si>
  <si>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</si>
  <si>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Other components of equity</t>
    <phoneticPr fontId="2"/>
  </si>
  <si>
    <t>Treasury stock</t>
    <phoneticPr fontId="2"/>
  </si>
  <si>
    <t>Total equity attributable to owners of the parent</t>
    <phoneticPr fontId="2"/>
  </si>
  <si>
    <t>Total equity</t>
    <phoneticPr fontId="2"/>
  </si>
  <si>
    <t>Total liabilities and equity</t>
    <phoneticPr fontId="2"/>
  </si>
  <si>
    <t>Sales</t>
    <phoneticPr fontId="2"/>
  </si>
  <si>
    <t>Cost of Sales</t>
    <phoneticPr fontId="2"/>
  </si>
  <si>
    <t>Operating profit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</si>
  <si>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</si>
  <si>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</si>
  <si>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</si>
  <si>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Profit attributable to Owners of the parent</t>
    <phoneticPr fontId="2"/>
  </si>
  <si>
    <t>Profit attributable to Non-controlling interests</t>
    <phoneticPr fontId="2"/>
  </si>
  <si>
    <t>Percentage of sales</t>
    <phoneticPr fontId="2"/>
  </si>
  <si>
    <t>Operating profit</t>
    <phoneticPr fontId="2"/>
  </si>
  <si>
    <t>　</t>
  </si>
  <si>
    <t>2015/3</t>
    <phoneticPr fontId="2"/>
  </si>
  <si>
    <t>-</t>
    <phoneticPr fontId="2"/>
  </si>
  <si>
    <t>2016/3</t>
    <phoneticPr fontId="2"/>
  </si>
  <si>
    <t>　</t>
    <phoneticPr fontId="2"/>
  </si>
  <si>
    <t>1Q *1</t>
    <phoneticPr fontId="2"/>
  </si>
  <si>
    <t>*1</t>
    <phoneticPr fontId="2"/>
  </si>
  <si>
    <t>*1</t>
    <phoneticPr fontId="2"/>
  </si>
  <si>
    <t>1Q</t>
    <phoneticPr fontId="2"/>
  </si>
  <si>
    <t>2Q</t>
    <phoneticPr fontId="2"/>
  </si>
  <si>
    <t>3Q</t>
    <phoneticPr fontId="2"/>
  </si>
  <si>
    <t>4Q</t>
    <phoneticPr fontId="2"/>
  </si>
  <si>
    <t>*4</t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</si>
  <si>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</si>
  <si>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</si>
  <si>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3Q</t>
    <phoneticPr fontId="2"/>
  </si>
  <si>
    <t>2016/3</t>
  </si>
  <si>
    <t>2017/3</t>
    <phoneticPr fontId="2"/>
  </si>
  <si>
    <t>1Q</t>
    <phoneticPr fontId="2"/>
  </si>
  <si>
    <t>2017/3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</si>
</sst>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10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1"/>
      <name val="ＭＳ Ｐゴシック"/>
      <family val="3"/>
      <charset val="128"/>
    </font>
    <font>
      <b/>
      <sz val="10"/>
      <name val="明朝"/>
      <family val="3"/>
      <charset val="128"/>
    </font>
    <font>
      <sz val="11"/>
      <name val="Calibri"/>
      <family val="2"/>
    </font>
    <font>
      <sz val="11"/>
      <name val="ＭＳ Ｐゴシック"/>
      <family val="3"/>
      <charset val="128"/>
      <scheme val="major"/>
    </font>
    <font>
      <sz val="1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256">
    <xf numFmtId="0" fontId="0" fillId="0" borderId="0" xfId="0"/>
    <xf numFmtId="0" fontId="5" fillId="0" borderId="0" xfId="3" applyFont="1" applyFill="1" applyBorder="1" applyAlignment="1">
      <alignment vertical="center"/>
    </xf>
    <xf numFmtId="0" fontId="5" fillId="0" borderId="0" xfId="0" applyFont="1"/>
    <xf numFmtId="0" fontId="5" fillId="0" borderId="0" xfId="0" applyFont="1" applyFill="1"/>
    <xf numFmtId="0" fontId="5" fillId="0" borderId="1" xfId="0" applyFont="1" applyFill="1" applyBorder="1"/>
    <xf numFmtId="0" fontId="5" fillId="0" borderId="2" xfId="3" applyFont="1" applyFill="1" applyBorder="1" applyAlignment="1">
      <alignment vertical="center"/>
    </xf>
    <xf numFmtId="0" fontId="5" fillId="0" borderId="4" xfId="3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0" xfId="0" applyFont="1" applyFill="1" applyBorder="1"/>
    <xf numFmtId="0" fontId="5" fillId="2" borderId="0" xfId="0" applyFont="1" applyFill="1"/>
    <xf numFmtId="38" fontId="7" fillId="0" borderId="0" xfId="0" applyNumberFormat="1" applyFont="1" applyFill="1" applyBorder="1"/>
    <xf numFmtId="38" fontId="7" fillId="0" borderId="3" xfId="0" applyNumberFormat="1" applyFont="1" applyFill="1" applyBorder="1"/>
    <xf numFmtId="0" fontId="0" fillId="2" borderId="0" xfId="0" applyFont="1" applyFill="1"/>
    <xf numFmtId="0" fontId="0" fillId="0" borderId="0" xfId="0" applyFont="1"/>
    <xf numFmtId="0" fontId="0" fillId="0" borderId="0" xfId="0" applyFont="1" applyFill="1"/>
    <xf numFmtId="0" fontId="0" fillId="0" borderId="3" xfId="0" applyFont="1" applyBorder="1"/>
    <xf numFmtId="0" fontId="0" fillId="0" borderId="3" xfId="0" applyFont="1" applyFill="1" applyBorder="1"/>
    <xf numFmtId="0" fontId="0" fillId="0" borderId="2" xfId="0" applyFont="1" applyFill="1" applyBorder="1"/>
    <xf numFmtId="0" fontId="0" fillId="0" borderId="4" xfId="0" applyFont="1" applyBorder="1" applyAlignment="1">
      <alignment horizontal="right"/>
    </xf>
    <xf numFmtId="0" fontId="0" fillId="0" borderId="4" xfId="0" applyFont="1" applyBorder="1"/>
    <xf numFmtId="0" fontId="0" fillId="0" borderId="4" xfId="0" quotePrefix="1" applyFont="1" applyFill="1" applyBorder="1"/>
    <xf numFmtId="0" fontId="0" fillId="0" borderId="4" xfId="0" applyFont="1" applyFill="1" applyBorder="1"/>
    <xf numFmtId="0" fontId="0" fillId="0" borderId="8" xfId="0" quotePrefix="1" applyFont="1" applyFill="1" applyBorder="1"/>
    <xf numFmtId="17" fontId="0" fillId="0" borderId="0" xfId="0" quotePrefix="1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0" fillId="0" borderId="0" xfId="0" applyFont="1" applyBorder="1"/>
    <xf numFmtId="17" fontId="0" fillId="0" borderId="6" xfId="0" applyNumberFormat="1" applyFont="1" applyFill="1" applyBorder="1" applyAlignment="1">
      <alignment horizontal="center"/>
    </xf>
    <xf numFmtId="17" fontId="0" fillId="0" borderId="10" xfId="0" applyNumberFormat="1" applyFont="1" applyFill="1" applyBorder="1" applyAlignment="1">
      <alignment horizontal="center"/>
    </xf>
    <xf numFmtId="17" fontId="0" fillId="0" borderId="4" xfId="0" applyNumberFormat="1" applyFont="1" applyFill="1" applyBorder="1" applyAlignment="1">
      <alignment horizontal="center"/>
    </xf>
    <xf numFmtId="0" fontId="0" fillId="0" borderId="4" xfId="3" applyFont="1" applyFill="1" applyBorder="1" applyAlignment="1">
      <alignment vertical="center"/>
    </xf>
    <xf numFmtId="0" fontId="0" fillId="0" borderId="4" xfId="3" applyFont="1" applyFill="1" applyBorder="1" applyAlignment="1">
      <alignment horizontal="center" vertical="center"/>
    </xf>
    <xf numFmtId="0" fontId="0" fillId="0" borderId="12" xfId="3" applyFont="1" applyFill="1" applyBorder="1" applyAlignment="1">
      <alignment vertical="center"/>
    </xf>
    <xf numFmtId="0" fontId="0" fillId="0" borderId="0" xfId="3" applyFont="1" applyFill="1" applyBorder="1" applyAlignment="1">
      <alignment vertical="center"/>
    </xf>
    <xf numFmtId="0" fontId="0" fillId="0" borderId="5" xfId="3" applyFont="1" applyFill="1" applyBorder="1" applyAlignment="1">
      <alignment vertical="center"/>
    </xf>
    <xf numFmtId="180" fontId="0" fillId="0" borderId="7" xfId="3" applyNumberFormat="1" applyFont="1" applyFill="1" applyBorder="1" applyAlignment="1">
      <alignment horizontal="center" vertical="center" wrapText="1"/>
    </xf>
    <xf numFmtId="180" fontId="0" fillId="0" borderId="3" xfId="3" applyNumberFormat="1" applyFont="1" applyFill="1" applyBorder="1" applyAlignment="1">
      <alignment horizontal="center" vertical="center" wrapText="1"/>
    </xf>
    <xf numFmtId="180" fontId="0" fillId="0" borderId="2" xfId="3" applyNumberFormat="1" applyFont="1" applyFill="1" applyBorder="1" applyAlignment="1">
      <alignment horizontal="center" vertical="center" wrapText="1"/>
    </xf>
    <xf numFmtId="178" fontId="0" fillId="0" borderId="0" xfId="2" applyNumberFormat="1" applyFont="1" applyFill="1"/>
    <xf numFmtId="178" fontId="0" fillId="0" borderId="5" xfId="2" applyNumberFormat="1" applyFont="1" applyFill="1" applyBorder="1"/>
    <xf numFmtId="178" fontId="0" fillId="0" borderId="0" xfId="2" applyNumberFormat="1" applyFont="1" applyFill="1" applyBorder="1"/>
    <xf numFmtId="38" fontId="0" fillId="0" borderId="0" xfId="2" applyFont="1" applyFill="1"/>
    <xf numFmtId="38" fontId="0" fillId="0" borderId="0" xfId="2" applyFont="1" applyFill="1" applyBorder="1"/>
    <xf numFmtId="38" fontId="0" fillId="0" borderId="5" xfId="2" applyFont="1" applyFill="1" applyBorder="1"/>
    <xf numFmtId="0" fontId="0" fillId="0" borderId="6" xfId="0" applyFont="1" applyBorder="1"/>
    <xf numFmtId="178" fontId="0" fillId="0" borderId="6" xfId="2" applyNumberFormat="1" applyFont="1" applyFill="1" applyBorder="1"/>
    <xf numFmtId="178" fontId="0" fillId="0" borderId="10" xfId="2" applyNumberFormat="1" applyFont="1" applyFill="1" applyBorder="1"/>
    <xf numFmtId="176" fontId="0" fillId="0" borderId="0" xfId="1" applyNumberFormat="1" applyFont="1" applyFill="1" applyBorder="1" applyAlignment="1">
      <alignment vertical="center"/>
    </xf>
    <xf numFmtId="176" fontId="0" fillId="0" borderId="5" xfId="1" applyNumberFormat="1" applyFont="1" applyFill="1" applyBorder="1" applyAlignment="1">
      <alignment vertical="center"/>
    </xf>
    <xf numFmtId="176" fontId="0" fillId="0" borderId="12" xfId="1" applyNumberFormat="1" applyFont="1" applyFill="1" applyBorder="1" applyAlignment="1">
      <alignment vertical="center"/>
    </xf>
    <xf numFmtId="178" fontId="0" fillId="0" borderId="3" xfId="2" applyNumberFormat="1" applyFont="1" applyFill="1" applyBorder="1"/>
    <xf numFmtId="178" fontId="0" fillId="0" borderId="2" xfId="2" applyNumberFormat="1" applyFont="1" applyFill="1" applyBorder="1"/>
    <xf numFmtId="0" fontId="0" fillId="0" borderId="13" xfId="3" applyFont="1" applyFill="1" applyBorder="1" applyAlignment="1">
      <alignment vertical="center"/>
    </xf>
    <xf numFmtId="176" fontId="0" fillId="0" borderId="13" xfId="1" applyNumberFormat="1" applyFont="1" applyFill="1" applyBorder="1" applyAlignment="1">
      <alignment vertical="center"/>
    </xf>
    <xf numFmtId="176" fontId="0" fillId="0" borderId="14" xfId="1" applyNumberFormat="1" applyFont="1" applyFill="1" applyBorder="1" applyAlignment="1">
      <alignment vertical="center"/>
    </xf>
    <xf numFmtId="176" fontId="0" fillId="0" borderId="15" xfId="1" applyNumberFormat="1" applyFont="1" applyFill="1" applyBorder="1" applyAlignment="1">
      <alignment vertical="center"/>
    </xf>
    <xf numFmtId="0" fontId="0" fillId="0" borderId="1" xfId="0" applyFont="1" applyFill="1" applyBorder="1"/>
    <xf numFmtId="178" fontId="0" fillId="0" borderId="1" xfId="0" applyNumberFormat="1" applyFont="1" applyFill="1" applyBorder="1"/>
    <xf numFmtId="178" fontId="0" fillId="0" borderId="16" xfId="0" applyNumberFormat="1" applyFont="1" applyFill="1" applyBorder="1"/>
    <xf numFmtId="177" fontId="0" fillId="0" borderId="0" xfId="2" applyNumberFormat="1" applyFont="1" applyFill="1" applyBorder="1" applyAlignment="1">
      <alignment vertical="center"/>
    </xf>
    <xf numFmtId="176" fontId="0" fillId="0" borderId="18" xfId="1" applyNumberFormat="1" applyFont="1" applyFill="1" applyBorder="1" applyAlignment="1">
      <alignment vertical="center"/>
    </xf>
    <xf numFmtId="176" fontId="0" fillId="0" borderId="19" xfId="1" applyNumberFormat="1" applyFont="1" applyFill="1" applyBorder="1" applyAlignment="1">
      <alignment vertical="center"/>
    </xf>
    <xf numFmtId="40" fontId="0" fillId="0" borderId="0" xfId="2" applyNumberFormat="1" applyFont="1" applyFill="1" applyBorder="1" applyAlignment="1">
      <alignment vertical="center"/>
    </xf>
    <xf numFmtId="178" fontId="0" fillId="0" borderId="5" xfId="0" applyNumberFormat="1" applyFont="1" applyFill="1" applyBorder="1"/>
    <xf numFmtId="178" fontId="0" fillId="0" borderId="0" xfId="0" applyNumberFormat="1" applyFont="1" applyFill="1" applyBorder="1"/>
    <xf numFmtId="0" fontId="0" fillId="0" borderId="0" xfId="0" applyFont="1" applyFill="1" applyBorder="1"/>
    <xf numFmtId="38" fontId="0" fillId="0" borderId="4" xfId="2" applyFont="1" applyFill="1" applyBorder="1" applyAlignment="1">
      <alignment vertical="center"/>
    </xf>
    <xf numFmtId="38" fontId="0" fillId="0" borderId="0" xfId="2" applyFont="1" applyFill="1" applyBorder="1" applyAlignment="1">
      <alignment vertical="center"/>
    </xf>
    <xf numFmtId="38" fontId="0" fillId="0" borderId="5" xfId="2" applyFont="1" applyFill="1" applyBorder="1" applyAlignment="1">
      <alignment vertical="center"/>
    </xf>
    <xf numFmtId="38" fontId="0" fillId="0" borderId="2" xfId="2" applyFont="1" applyFill="1" applyBorder="1" applyAlignment="1">
      <alignment vertical="center"/>
    </xf>
    <xf numFmtId="38" fontId="0" fillId="0" borderId="3" xfId="2" applyFont="1" applyFill="1" applyBorder="1" applyAlignment="1">
      <alignment vertical="center"/>
    </xf>
    <xf numFmtId="177" fontId="0" fillId="0" borderId="3" xfId="2" applyNumberFormat="1" applyFont="1" applyFill="1" applyBorder="1" applyAlignment="1">
      <alignment vertical="center"/>
    </xf>
    <xf numFmtId="177" fontId="0" fillId="0" borderId="2" xfId="2" applyNumberFormat="1" applyFont="1" applyFill="1" applyBorder="1" applyAlignment="1">
      <alignment vertical="center"/>
    </xf>
    <xf numFmtId="177" fontId="0" fillId="0" borderId="5" xfId="2" applyNumberFormat="1" applyFont="1" applyFill="1" applyBorder="1" applyAlignment="1">
      <alignment vertical="center"/>
    </xf>
    <xf numFmtId="177" fontId="0" fillId="0" borderId="4" xfId="2" applyNumberFormat="1" applyFont="1" applyFill="1" applyBorder="1" applyAlignment="1">
      <alignment vertical="center"/>
    </xf>
    <xf numFmtId="177" fontId="0" fillId="0" borderId="8" xfId="2" applyNumberFormat="1" applyFont="1" applyFill="1" applyBorder="1" applyAlignment="1">
      <alignment vertical="center"/>
    </xf>
    <xf numFmtId="0" fontId="5" fillId="2" borderId="0" xfId="3" applyFont="1" applyFill="1" applyBorder="1" applyAlignment="1">
      <alignment vertical="center"/>
    </xf>
    <xf numFmtId="0" fontId="0" fillId="2" borderId="0" xfId="3" applyFont="1" applyFill="1" applyBorder="1" applyAlignment="1">
      <alignment vertical="center"/>
    </xf>
    <xf numFmtId="0" fontId="0" fillId="0" borderId="0" xfId="3" applyFont="1" applyFill="1" applyBorder="1" applyAlignment="1">
      <alignment horizontal="center" vertical="center"/>
    </xf>
    <xf numFmtId="0" fontId="0" fillId="0" borderId="0" xfId="3" applyFont="1" applyFill="1" applyAlignment="1">
      <alignment vertical="center"/>
    </xf>
    <xf numFmtId="0" fontId="0" fillId="3" borderId="0" xfId="3" applyFont="1" applyFill="1" applyBorder="1" applyAlignment="1">
      <alignment vertical="center"/>
    </xf>
    <xf numFmtId="0" fontId="0" fillId="3" borderId="5" xfId="3" applyFont="1" applyFill="1" applyBorder="1" applyAlignment="1">
      <alignment vertical="center"/>
    </xf>
    <xf numFmtId="40" fontId="0" fillId="0" borderId="0" xfId="2" applyNumberFormat="1" applyFont="1" applyFill="1" applyAlignment="1">
      <alignment vertical="center"/>
    </xf>
    <xf numFmtId="40" fontId="0" fillId="0" borderId="0" xfId="2" applyNumberFormat="1" applyFont="1" applyFill="1" applyAlignment="1">
      <alignment horizontal="right" vertical="center"/>
    </xf>
    <xf numFmtId="9" fontId="0" fillId="0" borderId="0" xfId="1" applyFont="1" applyFill="1" applyBorder="1" applyAlignment="1">
      <alignment horizontal="center" vertical="center"/>
    </xf>
    <xf numFmtId="9" fontId="0" fillId="0" borderId="0" xfId="1" applyFont="1" applyFill="1" applyBorder="1" applyAlignment="1">
      <alignment horizontal="right" vertical="center"/>
    </xf>
    <xf numFmtId="178" fontId="0" fillId="0" borderId="4" xfId="2" applyNumberFormat="1" applyFont="1" applyFill="1" applyBorder="1"/>
    <xf numFmtId="178" fontId="0" fillId="0" borderId="8" xfId="2" applyNumberFormat="1" applyFont="1" applyFill="1" applyBorder="1"/>
    <xf numFmtId="0" fontId="0" fillId="0" borderId="13" xfId="0" applyFont="1" applyBorder="1"/>
    <xf numFmtId="178" fontId="0" fillId="0" borderId="13" xfId="2" applyNumberFormat="1" applyFont="1" applyFill="1" applyBorder="1"/>
    <xf numFmtId="178" fontId="0" fillId="0" borderId="14" xfId="2" applyNumberFormat="1" applyFont="1" applyFill="1" applyBorder="1"/>
    <xf numFmtId="178" fontId="0" fillId="0" borderId="0" xfId="0" applyNumberFormat="1" applyFont="1" applyFill="1" applyAlignment="1">
      <alignment horizontal="right"/>
    </xf>
    <xf numFmtId="178" fontId="0" fillId="0" borderId="0" xfId="0" applyNumberFormat="1" applyFont="1" applyFill="1" applyBorder="1" applyAlignment="1">
      <alignment horizontal="right"/>
    </xf>
    <xf numFmtId="0" fontId="0" fillId="0" borderId="8" xfId="0" applyFont="1" applyFill="1" applyBorder="1"/>
    <xf numFmtId="17" fontId="0" fillId="0" borderId="8" xfId="0" applyNumberFormat="1" applyFont="1" applyFill="1" applyBorder="1"/>
    <xf numFmtId="178" fontId="0" fillId="0" borderId="0" xfId="0" applyNumberFormat="1" applyFont="1" applyFill="1"/>
    <xf numFmtId="178" fontId="0" fillId="0" borderId="4" xfId="0" applyNumberFormat="1" applyFont="1" applyFill="1" applyBorder="1"/>
    <xf numFmtId="178" fontId="0" fillId="0" borderId="8" xfId="0" applyNumberFormat="1" applyFont="1" applyFill="1" applyBorder="1"/>
    <xf numFmtId="178" fontId="0" fillId="0" borderId="6" xfId="0" applyNumberFormat="1" applyFont="1" applyFill="1" applyBorder="1"/>
    <xf numFmtId="178" fontId="0" fillId="0" borderId="10" xfId="0" applyNumberFormat="1" applyFont="1" applyFill="1" applyBorder="1"/>
    <xf numFmtId="0" fontId="0" fillId="0" borderId="6" xfId="0" applyFont="1" applyFill="1" applyBorder="1"/>
    <xf numFmtId="178" fontId="0" fillId="0" borderId="6" xfId="0" applyNumberFormat="1" applyFont="1" applyFill="1" applyBorder="1" applyAlignment="1">
      <alignment horizontal="right"/>
    </xf>
    <xf numFmtId="178" fontId="0" fillId="0" borderId="10" xfId="0" applyNumberFormat="1" applyFont="1" applyFill="1" applyBorder="1" applyAlignment="1">
      <alignment horizontal="right"/>
    </xf>
    <xf numFmtId="0" fontId="0" fillId="0" borderId="13" xfId="0" applyFont="1" applyFill="1" applyBorder="1"/>
    <xf numFmtId="0" fontId="0" fillId="0" borderId="3" xfId="3" applyFont="1" applyFill="1" applyBorder="1" applyAlignment="1">
      <alignment vertical="center"/>
    </xf>
    <xf numFmtId="0" fontId="0" fillId="0" borderId="2" xfId="3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38" fontId="0" fillId="0" borderId="3" xfId="2" applyFont="1" applyFill="1" applyBorder="1" applyAlignment="1">
      <alignment horizontal="right" vertical="center"/>
    </xf>
    <xf numFmtId="38" fontId="0" fillId="0" borderId="2" xfId="2" applyFont="1" applyFill="1" applyBorder="1" applyAlignment="1">
      <alignment horizontal="right" vertical="center"/>
    </xf>
    <xf numFmtId="38" fontId="0" fillId="0" borderId="0" xfId="2" applyFont="1" applyFill="1" applyBorder="1" applyAlignment="1">
      <alignment horizontal="left" vertical="center"/>
    </xf>
    <xf numFmtId="38" fontId="0" fillId="0" borderId="0" xfId="2" applyFont="1" applyFill="1" applyBorder="1" applyAlignment="1">
      <alignment horizontal="right" vertical="center"/>
    </xf>
    <xf numFmtId="38" fontId="0" fillId="0" borderId="5" xfId="2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180" fontId="0" fillId="0" borderId="10" xfId="3" applyNumberFormat="1" applyFont="1" applyFill="1" applyBorder="1" applyAlignment="1">
      <alignment horizontal="left" vertical="center"/>
    </xf>
    <xf numFmtId="180" fontId="0" fillId="0" borderId="6" xfId="3" applyNumberFormat="1" applyFont="1" applyFill="1" applyBorder="1" applyAlignment="1">
      <alignment horizontal="left" vertical="center"/>
    </xf>
    <xf numFmtId="179" fontId="0" fillId="0" borderId="0" xfId="2" applyNumberFormat="1" applyFont="1" applyFill="1" applyAlignment="1">
      <alignment vertical="center"/>
    </xf>
    <xf numFmtId="38" fontId="8" fillId="0" borderId="0" xfId="0" applyNumberFormat="1" applyFont="1" applyFill="1"/>
    <xf numFmtId="38" fontId="8" fillId="0" borderId="2" xfId="0" applyNumberFormat="1" applyFont="1" applyFill="1" applyBorder="1"/>
    <xf numFmtId="38" fontId="8" fillId="0" borderId="3" xfId="0" applyNumberFormat="1" applyFont="1" applyFill="1" applyBorder="1"/>
    <xf numFmtId="38" fontId="8" fillId="0" borderId="5" xfId="0" applyNumberFormat="1" applyFont="1" applyFill="1" applyBorder="1"/>
    <xf numFmtId="38" fontId="8" fillId="0" borderId="0" xfId="0" applyNumberFormat="1" applyFont="1" applyFill="1" applyBorder="1"/>
    <xf numFmtId="0" fontId="0" fillId="0" borderId="0" xfId="0" applyFont="1" applyFill="1" applyAlignment="1">
      <alignment vertical="center"/>
    </xf>
    <xf numFmtId="0" fontId="0" fillId="0" borderId="4" xfId="0" quotePrefix="1" applyFont="1" applyFill="1" applyBorder="1" applyAlignment="1">
      <alignment vertical="center"/>
    </xf>
    <xf numFmtId="17" fontId="0" fillId="0" borderId="6" xfId="0" applyNumberFormat="1" applyFont="1" applyFill="1" applyBorder="1" applyAlignment="1">
      <alignment horizontal="center" vertical="center"/>
    </xf>
    <xf numFmtId="178" fontId="0" fillId="0" borderId="6" xfId="2" applyNumberFormat="1" applyFont="1" applyFill="1" applyBorder="1" applyAlignment="1">
      <alignment vertical="center"/>
    </xf>
    <xf numFmtId="178" fontId="0" fillId="0" borderId="3" xfId="2" applyNumberFormat="1" applyFont="1" applyFill="1" applyBorder="1" applyAlignment="1">
      <alignment vertical="center"/>
    </xf>
    <xf numFmtId="178" fontId="0" fillId="0" borderId="1" xfId="0" applyNumberFormat="1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178" fontId="0" fillId="0" borderId="0" xfId="2" applyNumberFormat="1" applyFont="1" applyFill="1" applyAlignment="1">
      <alignment vertical="center"/>
    </xf>
    <xf numFmtId="178" fontId="0" fillId="0" borderId="4" xfId="2" applyNumberFormat="1" applyFont="1" applyFill="1" applyBorder="1" applyAlignment="1">
      <alignment vertical="center"/>
    </xf>
    <xf numFmtId="178" fontId="0" fillId="0" borderId="13" xfId="2" applyNumberFormat="1" applyFont="1" applyFill="1" applyBorder="1" applyAlignment="1">
      <alignment vertical="center"/>
    </xf>
    <xf numFmtId="178" fontId="0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78" fontId="0" fillId="0" borderId="0" xfId="0" applyNumberFormat="1" applyFont="1" applyFill="1" applyBorder="1" applyAlignment="1">
      <alignment vertical="center"/>
    </xf>
    <xf numFmtId="178" fontId="0" fillId="0" borderId="4" xfId="0" applyNumberFormat="1" applyFont="1" applyFill="1" applyBorder="1" applyAlignment="1">
      <alignment vertical="center"/>
    </xf>
    <xf numFmtId="178" fontId="0" fillId="0" borderId="6" xfId="0" applyNumberFormat="1" applyFont="1" applyFill="1" applyBorder="1" applyAlignment="1">
      <alignment vertical="center"/>
    </xf>
    <xf numFmtId="178" fontId="0" fillId="0" borderId="0" xfId="2" applyNumberFormat="1" applyFont="1" applyFill="1" applyBorder="1" applyAlignment="1">
      <alignment vertical="center"/>
    </xf>
    <xf numFmtId="178" fontId="0" fillId="0" borderId="6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vertical="center"/>
    </xf>
    <xf numFmtId="17" fontId="0" fillId="0" borderId="10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178" fontId="0" fillId="0" borderId="10" xfId="2" applyNumberFormat="1" applyFont="1" applyFill="1" applyBorder="1" applyAlignment="1">
      <alignment vertical="center"/>
    </xf>
    <xf numFmtId="0" fontId="0" fillId="0" borderId="13" xfId="0" applyFont="1" applyBorder="1" applyAlignment="1">
      <alignment vertical="center"/>
    </xf>
    <xf numFmtId="178" fontId="0" fillId="0" borderId="14" xfId="2" applyNumberFormat="1" applyFont="1" applyFill="1" applyBorder="1" applyAlignment="1">
      <alignment vertical="center"/>
    </xf>
    <xf numFmtId="0" fontId="0" fillId="0" borderId="0" xfId="0" quotePrefix="1" applyFont="1" applyFill="1" applyBorder="1" applyAlignment="1">
      <alignment horizontal="center" vertical="center"/>
    </xf>
    <xf numFmtId="17" fontId="0" fillId="0" borderId="4" xfId="0" applyNumberFormat="1" applyFont="1" applyFill="1" applyBorder="1" applyAlignment="1">
      <alignment horizontal="center" vertical="center"/>
    </xf>
    <xf numFmtId="178" fontId="0" fillId="0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8" xfId="0" quotePrefix="1" applyFont="1" applyFill="1" applyBorder="1" applyAlignment="1">
      <alignment vertical="center"/>
    </xf>
    <xf numFmtId="178" fontId="0" fillId="0" borderId="2" xfId="2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78" fontId="0" fillId="0" borderId="16" xfId="0" applyNumberFormat="1" applyFont="1" applyFill="1" applyBorder="1" applyAlignment="1">
      <alignment vertical="center"/>
    </xf>
    <xf numFmtId="178" fontId="0" fillId="0" borderId="5" xfId="2" applyNumberFormat="1" applyFont="1" applyFill="1" applyBorder="1" applyAlignment="1">
      <alignment vertical="center"/>
    </xf>
    <xf numFmtId="178" fontId="0" fillId="0" borderId="8" xfId="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78" fontId="0" fillId="0" borderId="5" xfId="0" applyNumberFormat="1" applyFont="1" applyFill="1" applyBorder="1" applyAlignment="1">
      <alignment vertical="center"/>
    </xf>
    <xf numFmtId="178" fontId="0" fillId="0" borderId="8" xfId="0" applyNumberFormat="1" applyFont="1" applyFill="1" applyBorder="1" applyAlignment="1">
      <alignment vertical="center"/>
    </xf>
    <xf numFmtId="178" fontId="0" fillId="0" borderId="10" xfId="0" applyNumberFormat="1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178" fontId="0" fillId="0" borderId="10" xfId="0" applyNumberFormat="1" applyFont="1" applyFill="1" applyBorder="1" applyAlignment="1">
      <alignment horizontal="right" vertical="center"/>
    </xf>
    <xf numFmtId="0" fontId="0" fillId="0" borderId="13" xfId="0" applyFont="1" applyFill="1" applyBorder="1" applyAlignment="1">
      <alignment vertical="center"/>
    </xf>
    <xf numFmtId="0" fontId="0" fillId="0" borderId="4" xfId="0" quotePrefix="1" applyFont="1" applyFill="1" applyBorder="1" applyAlignment="1">
      <alignment horizontal="right" vertical="center"/>
    </xf>
    <xf numFmtId="176" fontId="0" fillId="4" borderId="18" xfId="1" applyNumberFormat="1" applyFont="1" applyFill="1" applyBorder="1" applyAlignment="1">
      <alignment vertical="center"/>
    </xf>
    <xf numFmtId="176" fontId="0" fillId="4" borderId="0" xfId="1" applyNumberFormat="1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9" xfId="0" quotePrefix="1" applyFont="1" applyFill="1" applyBorder="1" applyAlignment="1">
      <alignment horizontal="right" vertical="center"/>
    </xf>
    <xf numFmtId="17" fontId="0" fillId="0" borderId="11" xfId="0" applyNumberFormat="1" applyFont="1" applyFill="1" applyBorder="1" applyAlignment="1">
      <alignment horizontal="center" vertical="center"/>
    </xf>
    <xf numFmtId="178" fontId="0" fillId="0" borderId="11" xfId="2" applyNumberFormat="1" applyFont="1" applyFill="1" applyBorder="1" applyAlignment="1">
      <alignment vertical="center"/>
    </xf>
    <xf numFmtId="178" fontId="0" fillId="0" borderId="7" xfId="2" applyNumberFormat="1" applyFont="1" applyFill="1" applyBorder="1" applyAlignment="1">
      <alignment vertical="center"/>
    </xf>
    <xf numFmtId="178" fontId="0" fillId="0" borderId="17" xfId="0" applyNumberFormat="1" applyFont="1" applyFill="1" applyBorder="1" applyAlignment="1">
      <alignment vertical="center"/>
    </xf>
    <xf numFmtId="176" fontId="0" fillId="4" borderId="12" xfId="1" applyNumberFormat="1" applyFont="1" applyFill="1" applyBorder="1" applyAlignment="1">
      <alignment vertical="center"/>
    </xf>
    <xf numFmtId="176" fontId="0" fillId="4" borderId="5" xfId="1" applyNumberFormat="1" applyFont="1" applyFill="1" applyBorder="1" applyAlignment="1">
      <alignment vertical="center"/>
    </xf>
    <xf numFmtId="38" fontId="0" fillId="4" borderId="5" xfId="2" applyFont="1" applyFill="1" applyBorder="1" applyAlignment="1">
      <alignment vertical="center"/>
    </xf>
    <xf numFmtId="38" fontId="0" fillId="4" borderId="0" xfId="2" applyFont="1" applyFill="1" applyBorder="1" applyAlignment="1">
      <alignment vertical="center"/>
    </xf>
    <xf numFmtId="178" fontId="0" fillId="4" borderId="10" xfId="2" applyNumberFormat="1" applyFont="1" applyFill="1" applyBorder="1" applyAlignment="1">
      <alignment vertical="center"/>
    </xf>
    <xf numFmtId="178" fontId="0" fillId="4" borderId="6" xfId="2" applyNumberFormat="1" applyFont="1" applyFill="1" applyBorder="1" applyAlignment="1">
      <alignment vertical="center"/>
    </xf>
    <xf numFmtId="178" fontId="0" fillId="4" borderId="14" xfId="2" applyNumberFormat="1" applyFont="1" applyFill="1" applyBorder="1" applyAlignment="1">
      <alignment vertical="center"/>
    </xf>
    <xf numFmtId="178" fontId="0" fillId="4" borderId="13" xfId="2" applyNumberFormat="1" applyFont="1" applyFill="1" applyBorder="1" applyAlignment="1">
      <alignment vertical="center"/>
    </xf>
    <xf numFmtId="178" fontId="0" fillId="4" borderId="5" xfId="0" applyNumberFormat="1" applyFont="1" applyFill="1" applyBorder="1" applyAlignment="1">
      <alignment vertical="center"/>
    </xf>
    <xf numFmtId="178" fontId="0" fillId="4" borderId="0" xfId="0" applyNumberFormat="1" applyFont="1" applyFill="1" applyBorder="1" applyAlignment="1">
      <alignment vertical="center"/>
    </xf>
    <xf numFmtId="178" fontId="0" fillId="4" borderId="8" xfId="0" applyNumberFormat="1" applyFont="1" applyFill="1" applyBorder="1" applyAlignment="1">
      <alignment vertical="center"/>
    </xf>
    <xf numFmtId="178" fontId="0" fillId="4" borderId="4" xfId="0" applyNumberFormat="1" applyFont="1" applyFill="1" applyBorder="1" applyAlignment="1">
      <alignment vertical="center"/>
    </xf>
    <xf numFmtId="178" fontId="0" fillId="4" borderId="8" xfId="2" applyNumberFormat="1" applyFont="1" applyFill="1" applyBorder="1" applyAlignment="1">
      <alignment vertical="center"/>
    </xf>
    <xf numFmtId="178" fontId="0" fillId="4" borderId="4" xfId="2" applyNumberFormat="1" applyFont="1" applyFill="1" applyBorder="1" applyAlignment="1">
      <alignment vertical="center"/>
    </xf>
    <xf numFmtId="178" fontId="0" fillId="4" borderId="10" xfId="0" applyNumberFormat="1" applyFont="1" applyFill="1" applyBorder="1" applyAlignment="1">
      <alignment vertical="center"/>
    </xf>
    <xf numFmtId="178" fontId="0" fillId="4" borderId="6" xfId="0" applyNumberFormat="1" applyFont="1" applyFill="1" applyBorder="1" applyAlignment="1">
      <alignment vertical="center"/>
    </xf>
    <xf numFmtId="178" fontId="0" fillId="4" borderId="5" xfId="2" applyNumberFormat="1" applyFont="1" applyFill="1" applyBorder="1" applyAlignment="1">
      <alignment vertical="center"/>
    </xf>
    <xf numFmtId="178" fontId="0" fillId="4" borderId="0" xfId="2" applyNumberFormat="1" applyFont="1" applyFill="1" applyBorder="1" applyAlignment="1">
      <alignment vertical="center"/>
    </xf>
    <xf numFmtId="176" fontId="0" fillId="4" borderId="19" xfId="1" applyNumberFormat="1" applyFont="1" applyFill="1" applyBorder="1" applyAlignment="1">
      <alignment vertical="center"/>
    </xf>
    <xf numFmtId="178" fontId="0" fillId="0" borderId="12" xfId="2" applyNumberFormat="1" applyFont="1" applyFill="1" applyBorder="1" applyAlignment="1">
      <alignment vertical="center"/>
    </xf>
    <xf numFmtId="178" fontId="0" fillId="0" borderId="4" xfId="3" applyNumberFormat="1" applyFont="1" applyFill="1" applyBorder="1" applyAlignment="1">
      <alignment vertical="center"/>
    </xf>
    <xf numFmtId="178" fontId="0" fillId="0" borderId="0" xfId="3" applyNumberFormat="1" applyFont="1" applyFill="1" applyBorder="1" applyAlignment="1">
      <alignment vertical="center"/>
    </xf>
    <xf numFmtId="178" fontId="8" fillId="0" borderId="2" xfId="0" applyNumberFormat="1" applyFont="1" applyFill="1" applyBorder="1" applyAlignment="1">
      <alignment vertical="center"/>
    </xf>
    <xf numFmtId="178" fontId="8" fillId="0" borderId="0" xfId="0" applyNumberFormat="1" applyFont="1" applyFill="1" applyAlignment="1">
      <alignment vertical="center"/>
    </xf>
    <xf numFmtId="178" fontId="8" fillId="0" borderId="5" xfId="0" applyNumberFormat="1" applyFont="1" applyFill="1" applyBorder="1" applyAlignment="1">
      <alignment vertical="center"/>
    </xf>
    <xf numFmtId="181" fontId="0" fillId="0" borderId="2" xfId="2" applyNumberFormat="1" applyFont="1" applyFill="1" applyBorder="1" applyAlignment="1">
      <alignment vertical="center"/>
    </xf>
    <xf numFmtId="181" fontId="0" fillId="0" borderId="3" xfId="2" applyNumberFormat="1" applyFont="1" applyFill="1" applyBorder="1" applyAlignment="1">
      <alignment vertical="center"/>
    </xf>
    <xf numFmtId="181" fontId="0" fillId="0" borderId="0" xfId="2" applyNumberFormat="1" applyFont="1" applyFill="1" applyBorder="1" applyAlignment="1">
      <alignment vertical="center"/>
    </xf>
    <xf numFmtId="181" fontId="0" fillId="0" borderId="5" xfId="2" applyNumberFormat="1" applyFont="1" applyFill="1" applyBorder="1" applyAlignment="1">
      <alignment vertical="center"/>
    </xf>
    <xf numFmtId="181" fontId="0" fillId="0" borderId="8" xfId="2" applyNumberFormat="1" applyFont="1" applyFill="1" applyBorder="1" applyAlignment="1">
      <alignment vertical="center"/>
    </xf>
    <xf numFmtId="181" fontId="0" fillId="0" borderId="4" xfId="2" applyNumberFormat="1" applyFont="1" applyFill="1" applyBorder="1" applyAlignment="1">
      <alignment vertical="center"/>
    </xf>
    <xf numFmtId="179" fontId="0" fillId="0" borderId="0" xfId="2" applyNumberFormat="1" applyFont="1" applyFill="1" applyBorder="1" applyAlignment="1">
      <alignment vertical="center"/>
    </xf>
    <xf numFmtId="178" fontId="9" fillId="0" borderId="0" xfId="0" applyNumberFormat="1" applyFont="1" applyFill="1" applyAlignment="1">
      <alignment vertical="center"/>
    </xf>
    <xf numFmtId="0" fontId="0" fillId="0" borderId="20" xfId="0" applyFont="1" applyFill="1" applyBorder="1" applyAlignment="1">
      <alignment vertical="center"/>
    </xf>
    <xf numFmtId="0" fontId="0" fillId="0" borderId="21" xfId="0" quotePrefix="1" applyFont="1" applyFill="1" applyBorder="1" applyAlignment="1">
      <alignment vertical="center"/>
    </xf>
    <xf numFmtId="17" fontId="0" fillId="0" borderId="22" xfId="0" applyNumberFormat="1" applyFont="1" applyFill="1" applyBorder="1" applyAlignment="1">
      <alignment horizontal="center" vertical="center"/>
    </xf>
    <xf numFmtId="0" fontId="0" fillId="0" borderId="23" xfId="3" applyFont="1" applyFill="1" applyBorder="1" applyAlignment="1">
      <alignment vertical="center"/>
    </xf>
    <xf numFmtId="180" fontId="0" fillId="0" borderId="20" xfId="3" applyNumberFormat="1" applyFont="1" applyFill="1" applyBorder="1" applyAlignment="1">
      <alignment horizontal="center" vertical="center" wrapText="1"/>
    </xf>
    <xf numFmtId="178" fontId="0" fillId="0" borderId="23" xfId="2" applyNumberFormat="1" applyFont="1" applyFill="1" applyBorder="1" applyAlignment="1">
      <alignment vertical="center"/>
    </xf>
    <xf numFmtId="178" fontId="0" fillId="0" borderId="22" xfId="2" applyNumberFormat="1" applyFont="1" applyFill="1" applyBorder="1" applyAlignment="1">
      <alignment vertical="center"/>
    </xf>
    <xf numFmtId="176" fontId="0" fillId="0" borderId="23" xfId="1" applyNumberFormat="1" applyFont="1" applyFill="1" applyBorder="1" applyAlignment="1">
      <alignment vertical="center"/>
    </xf>
    <xf numFmtId="178" fontId="0" fillId="0" borderId="20" xfId="2" applyNumberFormat="1" applyFont="1" applyFill="1" applyBorder="1" applyAlignment="1">
      <alignment vertical="center"/>
    </xf>
    <xf numFmtId="176" fontId="0" fillId="0" borderId="24" xfId="1" applyNumberFormat="1" applyFont="1" applyFill="1" applyBorder="1" applyAlignment="1">
      <alignment vertical="center"/>
    </xf>
    <xf numFmtId="178" fontId="0" fillId="0" borderId="25" xfId="0" applyNumberFormat="1" applyFont="1" applyFill="1" applyBorder="1" applyAlignment="1">
      <alignment vertical="center"/>
    </xf>
    <xf numFmtId="176" fontId="0" fillId="4" borderId="26" xfId="1" applyNumberFormat="1" applyFont="1" applyFill="1" applyBorder="1" applyAlignment="1">
      <alignment vertical="center"/>
    </xf>
    <xf numFmtId="178" fontId="8" fillId="0" borderId="20" xfId="0" applyNumberFormat="1" applyFont="1" applyFill="1" applyBorder="1" applyAlignment="1">
      <alignment vertical="center"/>
    </xf>
    <xf numFmtId="178" fontId="8" fillId="0" borderId="23" xfId="0" applyNumberFormat="1" applyFont="1" applyFill="1" applyBorder="1" applyAlignment="1">
      <alignment vertical="center"/>
    </xf>
    <xf numFmtId="181" fontId="0" fillId="0" borderId="20" xfId="2" applyNumberFormat="1" applyFont="1" applyFill="1" applyBorder="1" applyAlignment="1">
      <alignment vertical="center"/>
    </xf>
    <xf numFmtId="181" fontId="0" fillId="0" borderId="23" xfId="2" applyNumberFormat="1" applyFont="1" applyFill="1" applyBorder="1" applyAlignment="1">
      <alignment vertical="center"/>
    </xf>
    <xf numFmtId="181" fontId="0" fillId="0" borderId="21" xfId="2" applyNumberFormat="1" applyFont="1" applyFill="1" applyBorder="1" applyAlignment="1">
      <alignment vertical="center"/>
    </xf>
    <xf numFmtId="0" fontId="0" fillId="3" borderId="23" xfId="3" applyFont="1" applyFill="1" applyBorder="1" applyAlignment="1">
      <alignment vertical="center"/>
    </xf>
    <xf numFmtId="178" fontId="0" fillId="0" borderId="24" xfId="2" applyNumberFormat="1" applyFont="1" applyFill="1" applyBorder="1" applyAlignment="1">
      <alignment vertical="center"/>
    </xf>
    <xf numFmtId="178" fontId="0" fillId="0" borderId="23" xfId="0" applyNumberFormat="1" applyFont="1" applyFill="1" applyBorder="1" applyAlignment="1">
      <alignment vertical="center"/>
    </xf>
    <xf numFmtId="178" fontId="0" fillId="0" borderId="21" xfId="0" applyNumberFormat="1" applyFont="1" applyFill="1" applyBorder="1" applyAlignment="1">
      <alignment vertical="center"/>
    </xf>
    <xf numFmtId="178" fontId="0" fillId="0" borderId="21" xfId="2" applyNumberFormat="1" applyFont="1" applyFill="1" applyBorder="1" applyAlignment="1">
      <alignment vertical="center"/>
    </xf>
    <xf numFmtId="178" fontId="0" fillId="0" borderId="22" xfId="0" applyNumberFormat="1" applyFont="1" applyFill="1" applyBorder="1" applyAlignment="1">
      <alignment vertical="center"/>
    </xf>
    <xf numFmtId="0" fontId="0" fillId="0" borderId="21" xfId="0" applyFont="1" applyFill="1" applyBorder="1" applyAlignment="1">
      <alignment vertical="center"/>
    </xf>
    <xf numFmtId="178" fontId="0" fillId="0" borderId="22" xfId="0" applyNumberFormat="1" applyFont="1" applyFill="1" applyBorder="1" applyAlignment="1">
      <alignment horizontal="right" vertical="center"/>
    </xf>
    <xf numFmtId="0" fontId="0" fillId="0" borderId="20" xfId="3" applyFont="1" applyFill="1" applyBorder="1" applyAlignment="1">
      <alignment vertical="center"/>
    </xf>
    <xf numFmtId="0" fontId="0" fillId="0" borderId="9" xfId="0" quotePrefix="1" applyFont="1" applyFill="1" applyBorder="1" applyAlignment="1">
      <alignment vertical="center"/>
    </xf>
    <xf numFmtId="178" fontId="8" fillId="0" borderId="3" xfId="0" applyNumberFormat="1" applyFont="1" applyFill="1" applyBorder="1" applyAlignment="1">
      <alignment vertical="center"/>
    </xf>
    <xf numFmtId="178" fontId="8" fillId="0" borderId="7" xfId="0" applyNumberFormat="1" applyFont="1" applyFill="1" applyBorder="1" applyAlignment="1">
      <alignment vertical="center"/>
    </xf>
    <xf numFmtId="178" fontId="8" fillId="0" borderId="0" xfId="0" applyNumberFormat="1" applyFont="1" applyFill="1" applyBorder="1" applyAlignment="1">
      <alignment vertical="center"/>
    </xf>
    <xf numFmtId="178" fontId="8" fillId="0" borderId="12" xfId="0" applyNumberFormat="1" applyFont="1" applyFill="1" applyBorder="1" applyAlignment="1">
      <alignment vertical="center"/>
    </xf>
    <xf numFmtId="181" fontId="0" fillId="0" borderId="7" xfId="2" applyNumberFormat="1" applyFont="1" applyFill="1" applyBorder="1" applyAlignment="1">
      <alignment vertical="center"/>
    </xf>
    <xf numFmtId="181" fontId="0" fillId="0" borderId="12" xfId="2" applyNumberFormat="1" applyFont="1" applyFill="1" applyBorder="1" applyAlignment="1">
      <alignment vertical="center"/>
    </xf>
    <xf numFmtId="181" fontId="0" fillId="0" borderId="9" xfId="2" applyNumberFormat="1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0" fillId="3" borderId="12" xfId="3" applyFont="1" applyFill="1" applyBorder="1" applyAlignment="1">
      <alignment vertical="center"/>
    </xf>
    <xf numFmtId="178" fontId="0" fillId="0" borderId="15" xfId="2" applyNumberFormat="1" applyFont="1" applyFill="1" applyBorder="1" applyAlignment="1">
      <alignment vertical="center"/>
    </xf>
    <xf numFmtId="178" fontId="0" fillId="0" borderId="12" xfId="0" applyNumberFormat="1" applyFont="1" applyFill="1" applyBorder="1" applyAlignment="1">
      <alignment vertical="center"/>
    </xf>
    <xf numFmtId="178" fontId="0" fillId="0" borderId="9" xfId="0" applyNumberFormat="1" applyFont="1" applyFill="1" applyBorder="1" applyAlignment="1">
      <alignment vertical="center"/>
    </xf>
    <xf numFmtId="178" fontId="0" fillId="0" borderId="9" xfId="2" applyNumberFormat="1" applyFont="1" applyFill="1" applyBorder="1" applyAlignment="1">
      <alignment vertical="center"/>
    </xf>
    <xf numFmtId="178" fontId="0" fillId="0" borderId="11" xfId="0" applyNumberFormat="1" applyFont="1" applyFill="1" applyBorder="1" applyAlignment="1">
      <alignment vertical="center"/>
    </xf>
    <xf numFmtId="178" fontId="0" fillId="0" borderId="11" xfId="0" applyNumberFormat="1" applyFont="1" applyFill="1" applyBorder="1" applyAlignment="1">
      <alignment horizontal="right" vertical="center"/>
    </xf>
    <xf numFmtId="0" fontId="0" fillId="0" borderId="7" xfId="3" applyFont="1" applyFill="1" applyBorder="1" applyAlignment="1">
      <alignment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0"/>
  <sheetViews>
    <sheetView showGridLines="0" tabSelected="1" view="pageBreakPreview" zoomScale="85"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ColWidth="8.875" defaultRowHeight="13.5" outlineLevelCol="1"/>
  <cols>
    <col min="1" max="2" width="3.625" style="153" customWidth="1"/>
    <col min="3" max="3" width="52.625" style="153" customWidth="1"/>
    <col min="4" max="16" width="9.875" style="122" customWidth="1"/>
    <col min="17" max="19" width="9.875" style="122" hidden="1" customWidth="1" outlineLevel="1"/>
    <col min="20" max="20" width="6" style="122" customWidth="1" collapsed="1"/>
    <col min="21" max="23" width="9.875" style="122" customWidth="1"/>
    <col min="24" max="24" width="9.875" style="122" hidden="1" customWidth="1" outlineLevel="1"/>
    <col min="25" max="25" width="9.875" style="122" customWidth="1" collapsed="1"/>
    <col min="26" max="16384" width="8.875" style="153"/>
  </cols>
  <sheetData>
    <row r="1" spans="1:25">
      <c r="A1" s="151" t="s">
        <v>93</v>
      </c>
      <c r="B1" s="152"/>
      <c r="C1" s="152"/>
      <c r="Y1" s="153"/>
    </row>
    <row r="2" spans="1:25">
      <c r="A2" s="154"/>
      <c r="Y2" s="153"/>
    </row>
    <row r="3" spans="1:25">
      <c r="A3" s="155"/>
      <c r="B3" s="155"/>
      <c r="C3" s="155"/>
      <c r="D3" s="139"/>
      <c r="E3" s="106"/>
      <c r="F3" s="106"/>
      <c r="G3" s="174"/>
      <c r="H3" s="106"/>
      <c r="I3" s="106"/>
      <c r="J3" s="106"/>
      <c r="K3" s="106"/>
      <c r="L3" s="139"/>
      <c r="M3" s="106"/>
      <c r="N3" s="106"/>
      <c r="O3" s="106"/>
      <c r="P3" s="213"/>
      <c r="Q3" s="106"/>
      <c r="R3" s="106"/>
      <c r="S3" s="174"/>
      <c r="U3" s="106"/>
      <c r="V3" s="106"/>
      <c r="W3" s="106"/>
      <c r="X3" s="106"/>
      <c r="Y3" s="153"/>
    </row>
    <row r="4" spans="1:25">
      <c r="D4" s="156" t="s">
        <v>105</v>
      </c>
      <c r="E4" s="123" t="s">
        <v>160</v>
      </c>
      <c r="F4" s="123"/>
      <c r="G4" s="175" t="s">
        <v>97</v>
      </c>
      <c r="H4" s="123" t="s">
        <v>129</v>
      </c>
      <c r="I4" s="123" t="s">
        <v>164</v>
      </c>
      <c r="J4" s="123"/>
      <c r="K4" s="171" t="s">
        <v>166</v>
      </c>
      <c r="L4" s="156" t="s">
        <v>163</v>
      </c>
      <c r="M4" s="123" t="s">
        <v>164</v>
      </c>
      <c r="N4" s="123" t="s">
        <v>164</v>
      </c>
      <c r="O4" s="123" t="s">
        <v>160</v>
      </c>
      <c r="P4" s="214" t="s">
        <v>177</v>
      </c>
      <c r="Q4" s="123" t="s">
        <v>164</v>
      </c>
      <c r="R4" s="123" t="s">
        <v>164</v>
      </c>
      <c r="S4" s="239" t="s">
        <v>160</v>
      </c>
      <c r="U4" s="148" t="s">
        <v>105</v>
      </c>
      <c r="V4" s="148" t="s">
        <v>161</v>
      </c>
      <c r="W4" s="148" t="s">
        <v>176</v>
      </c>
      <c r="X4" s="148" t="s">
        <v>179</v>
      </c>
      <c r="Y4" s="153"/>
    </row>
    <row r="5" spans="1:25" ht="19.7" customHeight="1">
      <c r="A5" s="143"/>
      <c r="B5" s="143"/>
      <c r="C5" s="143"/>
      <c r="D5" s="140" t="s">
        <v>57</v>
      </c>
      <c r="E5" s="124" t="s">
        <v>58</v>
      </c>
      <c r="F5" s="124" t="s">
        <v>59</v>
      </c>
      <c r="G5" s="176" t="s">
        <v>60</v>
      </c>
      <c r="H5" s="124" t="s">
        <v>57</v>
      </c>
      <c r="I5" s="124" t="s">
        <v>58</v>
      </c>
      <c r="J5" s="124" t="s">
        <v>59</v>
      </c>
      <c r="K5" s="124" t="s">
        <v>60</v>
      </c>
      <c r="L5" s="140" t="s">
        <v>165</v>
      </c>
      <c r="M5" s="124" t="s">
        <v>58</v>
      </c>
      <c r="N5" s="124" t="s">
        <v>175</v>
      </c>
      <c r="O5" s="124" t="s">
        <v>60</v>
      </c>
      <c r="P5" s="215" t="s">
        <v>178</v>
      </c>
      <c r="Q5" s="124" t="s">
        <v>58</v>
      </c>
      <c r="R5" s="124" t="s">
        <v>92</v>
      </c>
      <c r="S5" s="176" t="s">
        <v>60</v>
      </c>
      <c r="U5" s="149" t="s">
        <v>97</v>
      </c>
      <c r="V5" s="149" t="s">
        <v>167</v>
      </c>
      <c r="W5" s="149" t="s">
        <v>97</v>
      </c>
      <c r="X5" s="149"/>
      <c r="Y5" s="153"/>
    </row>
    <row r="6" spans="1:25" s="33" customFormat="1" collapsed="1">
      <c r="A6" s="6" t="s">
        <v>76</v>
      </c>
      <c r="B6" s="30"/>
      <c r="C6" s="30"/>
      <c r="D6" s="34"/>
      <c r="G6" s="32"/>
      <c r="L6" s="34"/>
      <c r="P6" s="216"/>
      <c r="S6" s="32"/>
    </row>
    <row r="7" spans="1:25" s="33" customFormat="1">
      <c r="D7" s="37"/>
      <c r="E7" s="36"/>
      <c r="F7" s="36"/>
      <c r="G7" s="35"/>
      <c r="H7" s="36"/>
      <c r="I7" s="36"/>
      <c r="J7" s="36"/>
      <c r="K7" s="36"/>
      <c r="L7" s="37"/>
      <c r="M7" s="36"/>
      <c r="N7" s="36"/>
      <c r="O7" s="36"/>
      <c r="P7" s="217"/>
      <c r="Q7" s="36"/>
      <c r="R7" s="36"/>
      <c r="S7" s="35"/>
      <c r="U7" s="36"/>
      <c r="V7" s="36"/>
      <c r="W7" s="36"/>
      <c r="X7" s="36"/>
    </row>
    <row r="8" spans="1:25" ht="19.7" customHeight="1">
      <c r="A8" s="153" t="s">
        <v>150</v>
      </c>
      <c r="D8" s="137">
        <v>492895</v>
      </c>
      <c r="E8" s="137">
        <v>505706</v>
      </c>
      <c r="F8" s="137">
        <v>521138</v>
      </c>
      <c r="G8" s="199">
        <v>588736</v>
      </c>
      <c r="H8" s="137">
        <v>506566</v>
      </c>
      <c r="I8" s="137">
        <v>526047</v>
      </c>
      <c r="J8" s="137">
        <v>538887</v>
      </c>
      <c r="K8" s="137">
        <v>579904</v>
      </c>
      <c r="L8" s="161">
        <v>539175</v>
      </c>
      <c r="M8" s="137">
        <v>556003</v>
      </c>
      <c r="N8" s="137">
        <v>548678</v>
      </c>
      <c r="O8" s="137">
        <v>565172</v>
      </c>
      <c r="P8" s="218">
        <v>487706</v>
      </c>
      <c r="Q8" s="137"/>
      <c r="R8" s="137"/>
      <c r="S8" s="199"/>
      <c r="T8" s="150"/>
      <c r="U8" s="129">
        <v>2108475</v>
      </c>
      <c r="V8" s="129">
        <f>V48</f>
        <v>2151404</v>
      </c>
      <c r="W8" s="129">
        <v>2209028</v>
      </c>
      <c r="X8" s="129">
        <f>SUM(P8:S8)</f>
        <v>487706</v>
      </c>
      <c r="Y8" s="153"/>
    </row>
    <row r="9" spans="1:25" ht="19.7" customHeight="1">
      <c r="A9" s="144" t="s">
        <v>159</v>
      </c>
      <c r="B9" s="144"/>
      <c r="C9" s="144"/>
      <c r="D9" s="125">
        <v>22239</v>
      </c>
      <c r="E9" s="125">
        <v>29694</v>
      </c>
      <c r="F9" s="125">
        <v>26468</v>
      </c>
      <c r="G9" s="177">
        <v>41944</v>
      </c>
      <c r="H9" s="125">
        <v>27169</v>
      </c>
      <c r="I9" s="125">
        <v>28699</v>
      </c>
      <c r="J9" s="125">
        <v>30221</v>
      </c>
      <c r="K9" s="125">
        <f t="shared" ref="K9" si="0">K52</f>
        <v>29676</v>
      </c>
      <c r="L9" s="145">
        <v>20673</v>
      </c>
      <c r="M9" s="125">
        <v>35445</v>
      </c>
      <c r="N9" s="125">
        <v>29342</v>
      </c>
      <c r="O9" s="125">
        <v>16835</v>
      </c>
      <c r="P9" s="219">
        <v>10870</v>
      </c>
      <c r="Q9" s="125"/>
      <c r="R9" s="125"/>
      <c r="S9" s="177"/>
      <c r="T9" s="150"/>
      <c r="U9" s="125">
        <v>120345</v>
      </c>
      <c r="V9" s="125">
        <f>V52</f>
        <v>115765</v>
      </c>
      <c r="W9" s="125">
        <v>102295</v>
      </c>
      <c r="X9" s="125">
        <f>X52</f>
        <v>10870</v>
      </c>
      <c r="Y9" s="153"/>
    </row>
    <row r="10" spans="1:25" s="33" customFormat="1" ht="16.5" customHeight="1">
      <c r="B10" s="33" t="s">
        <v>158</v>
      </c>
      <c r="D10" s="48">
        <v>4.5119143022347562E-2</v>
      </c>
      <c r="E10" s="47">
        <v>5.8717911197415096E-2</v>
      </c>
      <c r="F10" s="47">
        <v>5.0788850553979942E-2</v>
      </c>
      <c r="G10" s="49">
        <v>7.1244156973584091E-2</v>
      </c>
      <c r="H10" s="47">
        <f t="shared" ref="H10:K10" si="1">H52/H48</f>
        <v>5.3633682481650957E-2</v>
      </c>
      <c r="I10" s="47">
        <f t="shared" si="1"/>
        <v>5.4555961729655336E-2</v>
      </c>
      <c r="J10" s="47">
        <f t="shared" si="1"/>
        <v>5.6080402756050897E-2</v>
      </c>
      <c r="K10" s="47">
        <f t="shared" si="1"/>
        <v>5.1173987418607216E-2</v>
      </c>
      <c r="L10" s="48">
        <f>L52/L48</f>
        <v>3.8341911253303655E-2</v>
      </c>
      <c r="M10" s="47">
        <f>M52/M48</f>
        <v>6.374965602703582E-2</v>
      </c>
      <c r="N10" s="47">
        <f>N52/N48</f>
        <v>5.3477631689260369E-2</v>
      </c>
      <c r="O10" s="47">
        <v>2.978739215672397E-2</v>
      </c>
      <c r="P10" s="220">
        <f>P52/P48</f>
        <v>2.2288017781204251E-2</v>
      </c>
      <c r="Q10" s="47" t="e">
        <f>Q52/Q48</f>
        <v>#DIV/0!</v>
      </c>
      <c r="R10" s="47" t="e">
        <f>R52/R48</f>
        <v>#DIV/0!</v>
      </c>
      <c r="S10" s="49">
        <v>2.978739215672397E-2</v>
      </c>
      <c r="U10" s="47">
        <v>5.7076797211254582E-2</v>
      </c>
      <c r="V10" s="47">
        <f>V52/V48</f>
        <v>5.3809047487129336E-2</v>
      </c>
      <c r="W10" s="47">
        <v>4.6307697322080121E-2</v>
      </c>
      <c r="X10" s="47">
        <f>X52/X48</f>
        <v>2.2288017781204251E-2</v>
      </c>
    </row>
    <row r="11" spans="1:25" ht="19.7" customHeight="1" collapsed="1">
      <c r="A11" s="155" t="s">
        <v>130</v>
      </c>
      <c r="B11" s="155"/>
      <c r="C11" s="155"/>
      <c r="D11" s="126">
        <v>11705</v>
      </c>
      <c r="E11" s="126">
        <v>16387</v>
      </c>
      <c r="F11" s="126">
        <v>15323</v>
      </c>
      <c r="G11" s="178">
        <v>29403</v>
      </c>
      <c r="H11" s="126">
        <v>15081</v>
      </c>
      <c r="I11" s="126">
        <v>18898</v>
      </c>
      <c r="J11" s="126">
        <v>18372</v>
      </c>
      <c r="K11" s="126">
        <f>K60</f>
        <v>16211</v>
      </c>
      <c r="L11" s="157">
        <v>12986</v>
      </c>
      <c r="M11" s="126">
        <v>21557</v>
      </c>
      <c r="N11" s="126">
        <v>16872</v>
      </c>
      <c r="O11" s="126">
        <v>11560</v>
      </c>
      <c r="P11" s="221">
        <v>4771</v>
      </c>
      <c r="Q11" s="126"/>
      <c r="R11" s="126"/>
      <c r="S11" s="178"/>
      <c r="T11" s="150"/>
      <c r="U11" s="126">
        <v>72818</v>
      </c>
      <c r="V11" s="126">
        <f>V60</f>
        <v>68562</v>
      </c>
      <c r="W11" s="126">
        <v>62975</v>
      </c>
      <c r="X11" s="126">
        <f>X60</f>
        <v>4771</v>
      </c>
      <c r="Y11" s="153"/>
    </row>
    <row r="12" spans="1:25" s="33" customFormat="1" ht="16.5" customHeight="1" thickBot="1">
      <c r="A12" s="52"/>
      <c r="B12" s="52" t="s">
        <v>158</v>
      </c>
      <c r="C12" s="52"/>
      <c r="D12" s="54">
        <v>2.3747451282727559E-2</v>
      </c>
      <c r="E12" s="53">
        <v>3.2404203232708331E-2</v>
      </c>
      <c r="F12" s="53">
        <v>2.9402960444258528E-2</v>
      </c>
      <c r="G12" s="55">
        <v>4.9942588868355259E-2</v>
      </c>
      <c r="H12" s="53">
        <f t="shared" ref="H12:K12" si="2">H11/H48</f>
        <v>2.977104661584078E-2</v>
      </c>
      <c r="I12" s="53">
        <f t="shared" si="2"/>
        <v>3.592454666598232E-2</v>
      </c>
      <c r="J12" s="53">
        <f t="shared" si="2"/>
        <v>3.4092490633472326E-2</v>
      </c>
      <c r="K12" s="53">
        <f t="shared" si="2"/>
        <v>2.7954626972740315E-2</v>
      </c>
      <c r="L12" s="54">
        <f t="shared" ref="L12" si="3">L11/L48</f>
        <v>2.4084944591273704E-2</v>
      </c>
      <c r="M12" s="53">
        <f t="shared" ref="M12:N12" si="4">M11/M48</f>
        <v>3.8771373535754307E-2</v>
      </c>
      <c r="N12" s="53">
        <f t="shared" si="4"/>
        <v>3.0750276118233281E-2</v>
      </c>
      <c r="O12" s="53">
        <v>2.0453950301855012E-2</v>
      </c>
      <c r="P12" s="222">
        <f t="shared" ref="P12:S12" si="5">P11/P48</f>
        <v>9.7825329194227671E-3</v>
      </c>
      <c r="Q12" s="53" t="e">
        <f t="shared" si="5"/>
        <v>#DIV/0!</v>
      </c>
      <c r="R12" s="53" t="e">
        <f t="shared" si="5"/>
        <v>#DIV/0!</v>
      </c>
      <c r="S12" s="55" t="e">
        <f t="shared" si="5"/>
        <v>#DIV/0!</v>
      </c>
      <c r="U12" s="53">
        <v>3.4535861226715994E-2</v>
      </c>
      <c r="V12" s="53">
        <f>V60/V48</f>
        <v>3.1868491459530614E-2</v>
      </c>
      <c r="W12" s="53">
        <v>2.8508013479231591E-2</v>
      </c>
      <c r="X12" s="53">
        <f>X60/X48</f>
        <v>9.7825329194227671E-3</v>
      </c>
    </row>
    <row r="13" spans="1:25" ht="18.75" customHeight="1" thickBot="1">
      <c r="A13" s="158" t="s">
        <v>74</v>
      </c>
      <c r="B13" s="159"/>
      <c r="C13" s="159"/>
      <c r="D13" s="127">
        <v>-4452</v>
      </c>
      <c r="E13" s="127">
        <v>-6365</v>
      </c>
      <c r="F13" s="127">
        <v>-15935</v>
      </c>
      <c r="G13" s="179">
        <v>50708</v>
      </c>
      <c r="H13" s="127">
        <v>-7148</v>
      </c>
      <c r="I13" s="127">
        <f>I111</f>
        <v>-36193</v>
      </c>
      <c r="J13" s="127">
        <f>J111</f>
        <v>-31584</v>
      </c>
      <c r="K13" s="127">
        <f>K111</f>
        <v>34012</v>
      </c>
      <c r="L13" s="160">
        <v>-7148</v>
      </c>
      <c r="M13" s="127">
        <f>M111</f>
        <v>39709</v>
      </c>
      <c r="N13" s="127">
        <v>-51772</v>
      </c>
      <c r="O13" s="127">
        <v>37953</v>
      </c>
      <c r="P13" s="223">
        <f>P111</f>
        <v>1716</v>
      </c>
      <c r="Q13" s="127">
        <f>Q111</f>
        <v>0</v>
      </c>
      <c r="R13" s="127">
        <f t="shared" ref="R13:S13" si="6">R111</f>
        <v>0</v>
      </c>
      <c r="S13" s="179">
        <f t="shared" si="6"/>
        <v>0</v>
      </c>
      <c r="T13" s="150"/>
      <c r="U13" s="127">
        <v>23956</v>
      </c>
      <c r="V13" s="127">
        <f>V111</f>
        <v>-40913</v>
      </c>
      <c r="W13" s="127">
        <v>-4280</v>
      </c>
      <c r="X13" s="127">
        <f>X111</f>
        <v>1716</v>
      </c>
      <c r="Y13" s="153"/>
    </row>
    <row r="14" spans="1:25" s="59" customFormat="1" ht="16.5" customHeight="1">
      <c r="B14" s="59" t="s">
        <v>52</v>
      </c>
      <c r="D14" s="172"/>
      <c r="E14" s="173"/>
      <c r="F14" s="173"/>
      <c r="G14" s="180"/>
      <c r="H14" s="198"/>
      <c r="I14" s="173"/>
      <c r="J14" s="173"/>
      <c r="K14" s="173"/>
      <c r="L14" s="172"/>
      <c r="M14" s="173"/>
      <c r="N14" s="173"/>
      <c r="O14" s="173"/>
      <c r="P14" s="224"/>
      <c r="Q14" s="173"/>
      <c r="R14" s="173"/>
      <c r="S14" s="180"/>
      <c r="U14" s="47">
        <v>7.4999999999999997E-2</v>
      </c>
      <c r="V14" s="47">
        <f>V60/((1029413+V96)/2)</f>
        <v>6.4877601037102925E-2</v>
      </c>
      <c r="W14" s="47">
        <v>5.9770522952924843E-2</v>
      </c>
      <c r="X14" s="47">
        <f>X60/((1029413+X96)/2)</f>
        <v>9.2693603053390621E-3</v>
      </c>
    </row>
    <row r="15" spans="1:25" s="62" customFormat="1" ht="16.5" customHeight="1">
      <c r="B15" s="62" t="s">
        <v>53</v>
      </c>
      <c r="D15" s="181"/>
      <c r="E15" s="173"/>
      <c r="F15" s="173"/>
      <c r="G15" s="180"/>
      <c r="H15" s="47">
        <f>H96/H99</f>
        <v>0.40014130255764668</v>
      </c>
      <c r="I15" s="47">
        <f>I96/I99</f>
        <v>0.40432092082806759</v>
      </c>
      <c r="J15" s="47">
        <f t="shared" ref="J15:K15" si="7">J96/J99</f>
        <v>0.40355378608381781</v>
      </c>
      <c r="K15" s="47">
        <f t="shared" si="7"/>
        <v>0.39710065940055095</v>
      </c>
      <c r="L15" s="48">
        <f>L96/L99</f>
        <v>0.3959169797523846</v>
      </c>
      <c r="M15" s="47">
        <f>M96/M99</f>
        <v>0.39326772975017715</v>
      </c>
      <c r="N15" s="47">
        <f>N96/N99</f>
        <v>0.39709096635535091</v>
      </c>
      <c r="O15" s="47">
        <v>0.38819670076403018</v>
      </c>
      <c r="P15" s="220">
        <f>P96/P99</f>
        <v>0.3725554674424596</v>
      </c>
      <c r="Q15" s="47" t="e">
        <f>Q96/Q99</f>
        <v>#DIV/0!</v>
      </c>
      <c r="R15" s="47" t="e">
        <f>R96/R99</f>
        <v>#DIV/0!</v>
      </c>
      <c r="S15" s="49">
        <v>0.38819670076403018</v>
      </c>
      <c r="U15" s="47">
        <v>0.39644375876621052</v>
      </c>
      <c r="V15" s="47">
        <f>V96/V99</f>
        <v>0.39710065940055095</v>
      </c>
      <c r="W15" s="47">
        <v>0.38819670076403018</v>
      </c>
      <c r="X15" s="47" t="e">
        <f>X96/X99</f>
        <v>#DIV/0!</v>
      </c>
    </row>
    <row r="16" spans="1:25" s="143" customFormat="1" ht="19.7" customHeight="1" collapsed="1">
      <c r="B16" s="143" t="s">
        <v>112</v>
      </c>
      <c r="D16" s="137"/>
      <c r="E16" s="137"/>
      <c r="F16" s="137"/>
      <c r="G16" s="199"/>
      <c r="H16" s="137">
        <v>723275</v>
      </c>
      <c r="I16" s="137">
        <f>I83+I87</f>
        <v>773686</v>
      </c>
      <c r="J16" s="137">
        <f>J83+J87</f>
        <v>819897</v>
      </c>
      <c r="K16" s="137">
        <f>K83+K87</f>
        <v>790580</v>
      </c>
      <c r="L16" s="161">
        <v>844151</v>
      </c>
      <c r="M16" s="137">
        <v>837141</v>
      </c>
      <c r="N16" s="137">
        <v>885460</v>
      </c>
      <c r="O16" s="137">
        <v>852800</v>
      </c>
      <c r="P16" s="218">
        <v>881459</v>
      </c>
      <c r="Q16" s="137"/>
      <c r="R16" s="137"/>
      <c r="S16" s="199"/>
      <c r="T16" s="134"/>
      <c r="U16" s="137">
        <v>724164</v>
      </c>
      <c r="V16" s="137">
        <f>V83+V87</f>
        <v>790580</v>
      </c>
      <c r="W16" s="137">
        <v>852800</v>
      </c>
      <c r="X16" s="137">
        <f>X83+X87</f>
        <v>0</v>
      </c>
    </row>
    <row r="17" spans="1:25" s="143" customFormat="1" ht="14.45" customHeight="1"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4"/>
      <c r="U17" s="137"/>
      <c r="V17" s="137"/>
      <c r="W17" s="137"/>
      <c r="X17" s="137"/>
    </row>
    <row r="18" spans="1:25" s="33" customFormat="1" ht="16.5" customHeight="1">
      <c r="A18" s="7" t="s">
        <v>32</v>
      </c>
      <c r="B18" s="30"/>
      <c r="C18" s="3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1"/>
      <c r="U18" s="200"/>
      <c r="V18" s="200"/>
      <c r="W18" s="200"/>
      <c r="X18" s="200"/>
    </row>
    <row r="19" spans="1:25" s="33" customFormat="1" ht="16.5" customHeight="1">
      <c r="A19" s="67"/>
      <c r="B19" s="67" t="s">
        <v>46</v>
      </c>
      <c r="C19" s="67"/>
      <c r="D19" s="202">
        <v>28092</v>
      </c>
      <c r="E19" s="203">
        <v>29546</v>
      </c>
      <c r="F19" s="203">
        <v>29183</v>
      </c>
      <c r="G19" s="150">
        <v>29401</v>
      </c>
      <c r="H19" s="202">
        <v>27936</v>
      </c>
      <c r="I19" s="203">
        <v>30203</v>
      </c>
      <c r="J19" s="203">
        <v>28682</v>
      </c>
      <c r="K19" s="212">
        <v>31961</v>
      </c>
      <c r="L19" s="202">
        <v>27050</v>
      </c>
      <c r="M19" s="203">
        <v>30675</v>
      </c>
      <c r="N19" s="203">
        <v>28786</v>
      </c>
      <c r="O19" s="203">
        <v>32072</v>
      </c>
      <c r="P19" s="225">
        <v>26865</v>
      </c>
      <c r="Q19" s="240"/>
      <c r="R19" s="240"/>
      <c r="S19" s="241"/>
      <c r="T19" s="137"/>
      <c r="U19" s="137">
        <f>SUM(D19:G19)</f>
        <v>116222</v>
      </c>
      <c r="V19" s="137">
        <f t="shared" ref="V19:V21" si="8">SUM(H19:K19)</f>
        <v>118782</v>
      </c>
      <c r="W19" s="137">
        <f>SUM(L19:O19)</f>
        <v>118583</v>
      </c>
      <c r="X19" s="137">
        <f>SUM(P19:S19)</f>
        <v>26865</v>
      </c>
    </row>
    <row r="20" spans="1:25" s="67" customFormat="1" ht="16.5" customHeight="1">
      <c r="B20" s="67" t="s">
        <v>47</v>
      </c>
      <c r="D20" s="204">
        <v>14475</v>
      </c>
      <c r="E20" s="203">
        <v>16087</v>
      </c>
      <c r="F20" s="203">
        <v>22768</v>
      </c>
      <c r="G20" s="150">
        <v>9975</v>
      </c>
      <c r="H20" s="204">
        <v>17440</v>
      </c>
      <c r="I20" s="203">
        <v>18347</v>
      </c>
      <c r="J20" s="203">
        <v>17543</v>
      </c>
      <c r="K20" s="212">
        <v>17594</v>
      </c>
      <c r="L20" s="204">
        <v>17315</v>
      </c>
      <c r="M20" s="203">
        <v>17218</v>
      </c>
      <c r="N20" s="203">
        <v>17999</v>
      </c>
      <c r="O20" s="203">
        <v>16208</v>
      </c>
      <c r="P20" s="226">
        <v>16366</v>
      </c>
      <c r="Q20" s="242"/>
      <c r="R20" s="242"/>
      <c r="S20" s="243"/>
      <c r="T20" s="137"/>
      <c r="U20" s="137">
        <f>SUM(D20:G20)</f>
        <v>63305</v>
      </c>
      <c r="V20" s="137">
        <f>SUM(H20:K20)</f>
        <v>70924</v>
      </c>
      <c r="W20" s="137">
        <f>SUM(L20:O20)</f>
        <v>68740</v>
      </c>
      <c r="X20" s="137">
        <f>SUM(P20:S20)</f>
        <v>16366</v>
      </c>
    </row>
    <row r="21" spans="1:25" s="67" customFormat="1" ht="17.25" customHeight="1">
      <c r="B21" s="67" t="s">
        <v>48</v>
      </c>
      <c r="D21" s="204">
        <v>16669</v>
      </c>
      <c r="E21" s="203">
        <v>18876</v>
      </c>
      <c r="F21" s="203">
        <v>19393</v>
      </c>
      <c r="G21" s="150">
        <v>18055</v>
      </c>
      <c r="H21" s="204">
        <v>18251</v>
      </c>
      <c r="I21" s="203">
        <v>20404</v>
      </c>
      <c r="J21" s="203">
        <v>16283</v>
      </c>
      <c r="K21" s="212">
        <v>21038</v>
      </c>
      <c r="L21" s="204">
        <v>20596</v>
      </c>
      <c r="M21" s="203">
        <v>20325</v>
      </c>
      <c r="N21" s="203">
        <v>20701</v>
      </c>
      <c r="O21" s="203">
        <v>22156</v>
      </c>
      <c r="P21" s="226">
        <v>16056</v>
      </c>
      <c r="Q21" s="242"/>
      <c r="R21" s="242"/>
      <c r="S21" s="243"/>
      <c r="T21" s="137"/>
      <c r="U21" s="137">
        <f>SUM(D21:G21)</f>
        <v>72993</v>
      </c>
      <c r="V21" s="137">
        <f t="shared" si="8"/>
        <v>75976</v>
      </c>
      <c r="W21" s="137">
        <f>SUM(L21:O21)</f>
        <v>83778</v>
      </c>
      <c r="X21" s="137">
        <f>SUM(P21:S21)</f>
        <v>16056</v>
      </c>
    </row>
    <row r="22" spans="1:25" s="67" customFormat="1" ht="14.45" customHeight="1"/>
    <row r="23" spans="1:25" s="33" customFormat="1" ht="15" customHeight="1">
      <c r="A23" s="1" t="s">
        <v>0</v>
      </c>
    </row>
    <row r="24" spans="1:25" s="67" customFormat="1" ht="16.5" customHeight="1">
      <c r="A24" s="70"/>
      <c r="B24" s="70" t="s">
        <v>54</v>
      </c>
      <c r="C24" s="70"/>
      <c r="D24" s="205">
        <v>37.5</v>
      </c>
      <c r="E24" s="206">
        <v>37.299999999999997</v>
      </c>
      <c r="F24" s="206">
        <v>37.1</v>
      </c>
      <c r="G24" s="206">
        <v>36.799999999999997</v>
      </c>
      <c r="H24" s="205">
        <v>37.299999999999997</v>
      </c>
      <c r="I24" s="206">
        <v>36.9</v>
      </c>
      <c r="J24" s="206">
        <v>36.700000000000003</v>
      </c>
      <c r="K24" s="206">
        <v>36.299999999999997</v>
      </c>
      <c r="L24" s="205">
        <v>36.6</v>
      </c>
      <c r="M24" s="206">
        <v>36.299999999999997</v>
      </c>
      <c r="N24" s="206">
        <v>36.1</v>
      </c>
      <c r="O24" s="206">
        <v>35.700000000000003</v>
      </c>
      <c r="P24" s="227">
        <v>36.299999999999997</v>
      </c>
      <c r="Q24" s="206"/>
      <c r="R24" s="206"/>
      <c r="S24" s="244"/>
      <c r="T24" s="207"/>
      <c r="U24" s="206">
        <v>36.799999999999997</v>
      </c>
      <c r="V24" s="206">
        <f>K24</f>
        <v>36.299999999999997</v>
      </c>
      <c r="W24" s="206">
        <v>35.700000000000003</v>
      </c>
      <c r="X24" s="206">
        <f>S24</f>
        <v>0</v>
      </c>
    </row>
    <row r="25" spans="1:25" s="67" customFormat="1" ht="16.5" customHeight="1">
      <c r="B25" s="67" t="s">
        <v>55</v>
      </c>
      <c r="D25" s="208">
        <v>70.5</v>
      </c>
      <c r="E25" s="207">
        <v>71.400000000000006</v>
      </c>
      <c r="F25" s="207">
        <v>71.2</v>
      </c>
      <c r="G25" s="207">
        <v>71.3</v>
      </c>
      <c r="H25" s="208">
        <v>72</v>
      </c>
      <c r="I25" s="207">
        <v>73</v>
      </c>
      <c r="J25" s="207">
        <v>73.400000000000006</v>
      </c>
      <c r="K25" s="207">
        <v>73.5</v>
      </c>
      <c r="L25" s="208">
        <v>73</v>
      </c>
      <c r="M25" s="207">
        <v>74</v>
      </c>
      <c r="N25" s="207">
        <v>74.3</v>
      </c>
      <c r="O25" s="207">
        <v>73.5</v>
      </c>
      <c r="P25" s="228">
        <v>73</v>
      </c>
      <c r="Q25" s="207"/>
      <c r="R25" s="207"/>
      <c r="S25" s="245"/>
      <c r="T25" s="207"/>
      <c r="U25" s="207">
        <v>71.3</v>
      </c>
      <c r="V25" s="207">
        <f>K25</f>
        <v>73.5</v>
      </c>
      <c r="W25" s="207">
        <v>73.5</v>
      </c>
      <c r="X25" s="207">
        <f>S25</f>
        <v>0</v>
      </c>
    </row>
    <row r="26" spans="1:25" s="67" customFormat="1" ht="16.5" customHeight="1">
      <c r="A26" s="66"/>
      <c r="B26" s="66" t="s">
        <v>38</v>
      </c>
      <c r="C26" s="66"/>
      <c r="D26" s="209">
        <v>108</v>
      </c>
      <c r="E26" s="210">
        <v>108.7</v>
      </c>
      <c r="F26" s="210">
        <v>108.3</v>
      </c>
      <c r="G26" s="210">
        <v>108.1</v>
      </c>
      <c r="H26" s="209">
        <v>109.3</v>
      </c>
      <c r="I26" s="210">
        <v>109.9</v>
      </c>
      <c r="J26" s="210">
        <v>110.2</v>
      </c>
      <c r="K26" s="210">
        <v>109.9</v>
      </c>
      <c r="L26" s="209">
        <v>109.7</v>
      </c>
      <c r="M26" s="210">
        <v>110.3</v>
      </c>
      <c r="N26" s="210">
        <v>110.5</v>
      </c>
      <c r="O26" s="210">
        <v>109.3</v>
      </c>
      <c r="P26" s="229">
        <v>109.3</v>
      </c>
      <c r="Q26" s="210"/>
      <c r="R26" s="210"/>
      <c r="S26" s="246"/>
      <c r="T26" s="207"/>
      <c r="U26" s="210">
        <v>108.1</v>
      </c>
      <c r="V26" s="210">
        <f>K26</f>
        <v>109.9</v>
      </c>
      <c r="W26" s="210">
        <v>109.3</v>
      </c>
      <c r="X26" s="210">
        <f>S26</f>
        <v>0</v>
      </c>
    </row>
    <row r="27" spans="1:25">
      <c r="Y27" s="153"/>
    </row>
    <row r="28" spans="1:25">
      <c r="Y28" s="153"/>
    </row>
    <row r="29" spans="1:25">
      <c r="Y29" s="153"/>
    </row>
    <row r="30" spans="1:25" s="33" customFormat="1" collapsed="1">
      <c r="A30" s="76" t="s">
        <v>94</v>
      </c>
      <c r="B30" s="77"/>
      <c r="C30" s="77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U30" s="78"/>
      <c r="V30" s="78"/>
      <c r="W30" s="78"/>
      <c r="X30" s="78"/>
    </row>
    <row r="31" spans="1:25" s="33" customFormat="1">
      <c r="A31" s="6"/>
      <c r="B31" s="30"/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U31" s="31"/>
      <c r="V31" s="31"/>
      <c r="W31" s="31"/>
      <c r="X31" s="31"/>
    </row>
    <row r="32" spans="1:25">
      <c r="A32" s="155"/>
      <c r="B32" s="155"/>
      <c r="C32" s="155"/>
      <c r="D32" s="139"/>
      <c r="E32" s="106"/>
      <c r="F32" s="106"/>
      <c r="G32" s="106"/>
      <c r="H32" s="139"/>
      <c r="I32" s="106"/>
      <c r="J32" s="106"/>
      <c r="K32" s="106"/>
      <c r="L32" s="139"/>
      <c r="M32" s="106"/>
      <c r="N32" s="106"/>
      <c r="O32" s="106"/>
      <c r="P32" s="213"/>
      <c r="Q32" s="106"/>
      <c r="R32" s="106"/>
      <c r="S32" s="174"/>
      <c r="U32" s="106"/>
      <c r="V32" s="106"/>
      <c r="W32" s="106"/>
      <c r="X32" s="106"/>
      <c r="Y32" s="153"/>
    </row>
    <row r="33" spans="1:25">
      <c r="D33" s="156" t="str">
        <f>D4</f>
        <v>2014/3</v>
      </c>
      <c r="E33" s="128"/>
      <c r="F33" s="128"/>
      <c r="G33" s="128"/>
      <c r="H33" s="156" t="str">
        <f>H4</f>
        <v>2015/3</v>
      </c>
      <c r="I33" s="128"/>
      <c r="J33" s="128"/>
      <c r="K33" s="128"/>
      <c r="L33" s="156" t="str">
        <f>L4</f>
        <v>2016/3</v>
      </c>
      <c r="M33" s="128"/>
      <c r="N33" s="128"/>
      <c r="O33" s="128"/>
      <c r="P33" s="214" t="str">
        <f>P4</f>
        <v>2017/3</v>
      </c>
      <c r="Q33" s="128"/>
      <c r="R33" s="128"/>
      <c r="S33" s="247"/>
      <c r="U33" s="148" t="str">
        <f>U4</f>
        <v>2014/3</v>
      </c>
      <c r="V33" s="148" t="str">
        <f>V4</f>
        <v>2015/3</v>
      </c>
      <c r="W33" s="148" t="s">
        <v>176</v>
      </c>
      <c r="X33" s="148" t="str">
        <f>+X4</f>
        <v>2017/3</v>
      </c>
      <c r="Y33" s="153"/>
    </row>
    <row r="34" spans="1:25" ht="19.7" customHeight="1">
      <c r="A34" s="141"/>
      <c r="B34" s="141"/>
      <c r="C34" s="141"/>
      <c r="D34" s="140" t="s">
        <v>57</v>
      </c>
      <c r="E34" s="124" t="s">
        <v>58</v>
      </c>
      <c r="F34" s="124" t="s">
        <v>59</v>
      </c>
      <c r="G34" s="124" t="s">
        <v>60</v>
      </c>
      <c r="H34" s="140" t="s">
        <v>57</v>
      </c>
      <c r="I34" s="124" t="s">
        <v>58</v>
      </c>
      <c r="J34" s="124" t="s">
        <v>59</v>
      </c>
      <c r="K34" s="124" t="s">
        <v>60</v>
      </c>
      <c r="L34" s="140" t="str">
        <f>L5</f>
        <v>1Q *1</v>
      </c>
      <c r="M34" s="124" t="s">
        <v>58</v>
      </c>
      <c r="N34" s="124" t="str">
        <f>N5</f>
        <v>3Q</v>
      </c>
      <c r="O34" s="124" t="s">
        <v>60</v>
      </c>
      <c r="P34" s="215" t="str">
        <f>P5</f>
        <v>1Q</v>
      </c>
      <c r="Q34" s="124" t="s">
        <v>58</v>
      </c>
      <c r="R34" s="124" t="str">
        <f>R5</f>
        <v>3Q</v>
      </c>
      <c r="S34" s="176" t="s">
        <v>60</v>
      </c>
      <c r="U34" s="149"/>
      <c r="V34" s="149"/>
      <c r="W34" s="149"/>
      <c r="X34" s="149"/>
      <c r="Y34" s="153"/>
    </row>
    <row r="35" spans="1:25" s="33" customFormat="1" ht="16.5" customHeight="1">
      <c r="A35" s="79"/>
      <c r="B35" s="79" t="s">
        <v>113</v>
      </c>
      <c r="C35" s="79"/>
      <c r="D35" s="81"/>
      <c r="E35" s="80"/>
      <c r="F35" s="80"/>
      <c r="G35" s="80"/>
      <c r="H35" s="81"/>
      <c r="I35" s="80"/>
      <c r="J35" s="80"/>
      <c r="K35" s="80"/>
      <c r="L35" s="81"/>
      <c r="M35" s="80"/>
      <c r="N35" s="80"/>
      <c r="O35" s="80"/>
      <c r="P35" s="230"/>
      <c r="Q35" s="80"/>
      <c r="R35" s="80"/>
      <c r="S35" s="248"/>
      <c r="U35" s="116">
        <v>100.44</v>
      </c>
      <c r="V35" s="116">
        <v>94.58</v>
      </c>
      <c r="W35" s="116">
        <v>90.03</v>
      </c>
      <c r="X35" s="116"/>
    </row>
    <row r="36" spans="1:25" s="33" customFormat="1" ht="16.5" customHeight="1">
      <c r="A36" s="79"/>
      <c r="B36" s="79" t="s">
        <v>114</v>
      </c>
      <c r="C36" s="79"/>
      <c r="D36" s="81"/>
      <c r="E36" s="80"/>
      <c r="F36" s="80"/>
      <c r="G36" s="80"/>
      <c r="H36" s="81"/>
      <c r="I36" s="80"/>
      <c r="J36" s="80"/>
      <c r="K36" s="80"/>
      <c r="L36" s="81"/>
      <c r="M36" s="80"/>
      <c r="N36" s="80"/>
      <c r="O36" s="80"/>
      <c r="P36" s="230"/>
      <c r="Q36" s="80"/>
      <c r="R36" s="80"/>
      <c r="S36" s="248"/>
      <c r="U36" s="83" t="s">
        <v>98</v>
      </c>
      <c r="V36" s="83" t="s">
        <v>162</v>
      </c>
      <c r="W36" s="83" t="s">
        <v>98</v>
      </c>
      <c r="X36" s="83" t="s">
        <v>98</v>
      </c>
    </row>
    <row r="37" spans="1:25" s="33" customFormat="1" ht="16.5" customHeight="1">
      <c r="B37" s="79" t="s">
        <v>33</v>
      </c>
      <c r="C37" s="79"/>
      <c r="D37" s="81"/>
      <c r="E37" s="80"/>
      <c r="F37" s="80"/>
      <c r="G37" s="80"/>
      <c r="H37" s="81"/>
      <c r="I37" s="80"/>
      <c r="J37" s="80"/>
      <c r="K37" s="80"/>
      <c r="L37" s="81"/>
      <c r="M37" s="80"/>
      <c r="N37" s="80"/>
      <c r="O37" s="80"/>
      <c r="P37" s="230"/>
      <c r="Q37" s="80"/>
      <c r="R37" s="80"/>
      <c r="S37" s="248"/>
      <c r="U37" s="116">
        <v>33</v>
      </c>
      <c r="V37" s="116">
        <v>34</v>
      </c>
      <c r="W37" s="116">
        <v>35</v>
      </c>
      <c r="X37" s="116"/>
    </row>
    <row r="38" spans="1:25" s="33" customFormat="1" ht="15" customHeight="1">
      <c r="B38" s="33" t="s">
        <v>34</v>
      </c>
      <c r="D38" s="81"/>
      <c r="E38" s="80"/>
      <c r="F38" s="80"/>
      <c r="G38" s="80"/>
      <c r="H38" s="81"/>
      <c r="I38" s="80"/>
      <c r="J38" s="80"/>
      <c r="K38" s="80"/>
      <c r="L38" s="81"/>
      <c r="M38" s="80"/>
      <c r="N38" s="80"/>
      <c r="O38" s="80"/>
      <c r="P38" s="230"/>
      <c r="Q38" s="80"/>
      <c r="R38" s="80"/>
      <c r="S38" s="248"/>
      <c r="U38" s="85">
        <v>0.32855436081242534</v>
      </c>
      <c r="V38" s="85">
        <f>V37/V35</f>
        <v>0.3594840346796363</v>
      </c>
      <c r="W38" s="85">
        <v>0.38875930245473733</v>
      </c>
      <c r="X38" s="85" t="e">
        <f>X37/X35</f>
        <v>#DIV/0!</v>
      </c>
    </row>
    <row r="39" spans="1:25" s="33" customFormat="1" ht="15" customHeight="1">
      <c r="B39" s="33" t="s">
        <v>35</v>
      </c>
      <c r="D39" s="81"/>
      <c r="E39" s="80"/>
      <c r="F39" s="80"/>
      <c r="G39" s="80"/>
      <c r="H39" s="81"/>
      <c r="I39" s="80"/>
      <c r="J39" s="80"/>
      <c r="K39" s="80"/>
      <c r="L39" s="81"/>
      <c r="M39" s="80"/>
      <c r="N39" s="80"/>
      <c r="O39" s="80"/>
      <c r="P39" s="230"/>
      <c r="Q39" s="80"/>
      <c r="R39" s="80"/>
      <c r="S39" s="248"/>
      <c r="U39" s="211">
        <v>1420.04</v>
      </c>
      <c r="V39" s="211">
        <v>1495.61</v>
      </c>
      <c r="W39" s="211">
        <v>1490.02</v>
      </c>
      <c r="X39" s="211"/>
    </row>
    <row r="40" spans="1:25">
      <c r="Y40" s="153"/>
    </row>
    <row r="41" spans="1:25">
      <c r="Y41" s="153"/>
    </row>
    <row r="42" spans="1:25">
      <c r="Y42" s="153"/>
    </row>
    <row r="43" spans="1:25" ht="25.7" customHeight="1">
      <c r="A43" s="151" t="s">
        <v>95</v>
      </c>
      <c r="B43" s="152"/>
      <c r="C43" s="152"/>
      <c r="Y43" s="153"/>
    </row>
    <row r="44" spans="1:25" ht="13.9" customHeight="1">
      <c r="A44" s="154"/>
      <c r="Y44" s="153"/>
    </row>
    <row r="45" spans="1:25">
      <c r="A45" s="155"/>
      <c r="B45" s="155"/>
      <c r="C45" s="155"/>
      <c r="D45" s="139"/>
      <c r="E45" s="106"/>
      <c r="F45" s="106"/>
      <c r="G45" s="106"/>
      <c r="H45" s="139"/>
      <c r="I45" s="106"/>
      <c r="J45" s="106"/>
      <c r="K45" s="106"/>
      <c r="L45" s="139"/>
      <c r="M45" s="106"/>
      <c r="N45" s="106"/>
      <c r="O45" s="106"/>
      <c r="P45" s="213"/>
      <c r="Q45" s="106"/>
      <c r="R45" s="106"/>
      <c r="S45" s="174"/>
      <c r="U45" s="106"/>
      <c r="V45" s="106"/>
      <c r="W45" s="106"/>
      <c r="X45" s="106"/>
      <c r="Y45" s="153"/>
    </row>
    <row r="46" spans="1:25">
      <c r="D46" s="156" t="str">
        <f>D4</f>
        <v>2014/3</v>
      </c>
      <c r="E46" s="128"/>
      <c r="F46" s="128"/>
      <c r="G46" s="128"/>
      <c r="H46" s="156" t="str">
        <f>H4</f>
        <v>2015/3</v>
      </c>
      <c r="I46" s="128"/>
      <c r="J46" s="128"/>
      <c r="K46" s="128"/>
      <c r="L46" s="156" t="str">
        <f>L4</f>
        <v>2016/3</v>
      </c>
      <c r="M46" s="128"/>
      <c r="N46" s="128"/>
      <c r="O46" s="128"/>
      <c r="P46" s="214" t="str">
        <f>P4</f>
        <v>2017/3</v>
      </c>
      <c r="Q46" s="128"/>
      <c r="R46" s="128"/>
      <c r="S46" s="247"/>
      <c r="U46" s="148" t="str">
        <f>U4</f>
        <v>2014/3</v>
      </c>
      <c r="V46" s="148" t="str">
        <f>V4</f>
        <v>2015/3</v>
      </c>
      <c r="W46" s="148" t="s">
        <v>176</v>
      </c>
      <c r="X46" s="148" t="str">
        <f>+X4</f>
        <v>2017/3</v>
      </c>
      <c r="Y46" s="153"/>
    </row>
    <row r="47" spans="1:25" ht="19.7" customHeight="1">
      <c r="A47" s="141"/>
      <c r="B47" s="141"/>
      <c r="C47" s="141"/>
      <c r="D47" s="140" t="s">
        <v>57</v>
      </c>
      <c r="E47" s="124" t="s">
        <v>58</v>
      </c>
      <c r="F47" s="124" t="s">
        <v>59</v>
      </c>
      <c r="G47" s="124" t="s">
        <v>60</v>
      </c>
      <c r="H47" s="140" t="s">
        <v>57</v>
      </c>
      <c r="I47" s="124" t="s">
        <v>58</v>
      </c>
      <c r="J47" s="124" t="s">
        <v>59</v>
      </c>
      <c r="K47" s="124" t="s">
        <v>60</v>
      </c>
      <c r="L47" s="140" t="str">
        <f>L5</f>
        <v>1Q *1</v>
      </c>
      <c r="M47" s="124" t="s">
        <v>58</v>
      </c>
      <c r="N47" s="124" t="str">
        <f>N5</f>
        <v>3Q</v>
      </c>
      <c r="O47" s="124" t="s">
        <v>60</v>
      </c>
      <c r="P47" s="215" t="str">
        <f>P5</f>
        <v>1Q</v>
      </c>
      <c r="Q47" s="124" t="s">
        <v>58</v>
      </c>
      <c r="R47" s="124" t="str">
        <f>R5</f>
        <v>3Q</v>
      </c>
      <c r="S47" s="176" t="s">
        <v>60</v>
      </c>
      <c r="U47" s="149"/>
      <c r="V47" s="149"/>
      <c r="W47" s="149"/>
      <c r="X47" s="149"/>
      <c r="Y47" s="153"/>
    </row>
    <row r="48" spans="1:25" ht="19.7" customHeight="1">
      <c r="A48" s="153" t="s">
        <v>150</v>
      </c>
      <c r="D48" s="137">
        <v>492895</v>
      </c>
      <c r="E48" s="137">
        <v>505706</v>
      </c>
      <c r="F48" s="137">
        <v>521138</v>
      </c>
      <c r="G48" s="137">
        <v>588736</v>
      </c>
      <c r="H48" s="157">
        <v>506566</v>
      </c>
      <c r="I48" s="137">
        <v>526047</v>
      </c>
      <c r="J48" s="137">
        <v>538887</v>
      </c>
      <c r="K48" s="137">
        <v>579904</v>
      </c>
      <c r="L48" s="157">
        <v>539175</v>
      </c>
      <c r="M48" s="137">
        <v>556003</v>
      </c>
      <c r="N48" s="137">
        <v>548678</v>
      </c>
      <c r="O48" s="137">
        <v>565172</v>
      </c>
      <c r="P48" s="221">
        <f>+P8</f>
        <v>487706</v>
      </c>
      <c r="Q48" s="137">
        <f t="shared" ref="Q48:S48" si="9">+Q8</f>
        <v>0</v>
      </c>
      <c r="R48" s="137">
        <f t="shared" si="9"/>
        <v>0</v>
      </c>
      <c r="S48" s="199">
        <f t="shared" si="9"/>
        <v>0</v>
      </c>
      <c r="T48" s="150"/>
      <c r="U48" s="129">
        <v>2108475</v>
      </c>
      <c r="V48" s="129">
        <f t="shared" ref="V48:V60" si="10">SUM(H48:K48)</f>
        <v>2151404</v>
      </c>
      <c r="W48" s="129">
        <v>2209028</v>
      </c>
      <c r="X48" s="129">
        <f t="shared" ref="X48:X56" si="11">SUM(P48:S48)</f>
        <v>487706</v>
      </c>
      <c r="Y48" s="153"/>
    </row>
    <row r="49" spans="1:25" ht="19.7" customHeight="1">
      <c r="A49" s="153" t="s">
        <v>151</v>
      </c>
      <c r="D49" s="161">
        <v>281616</v>
      </c>
      <c r="E49" s="129">
        <v>296923</v>
      </c>
      <c r="F49" s="129">
        <v>300434</v>
      </c>
      <c r="G49" s="129">
        <v>356277</v>
      </c>
      <c r="H49" s="161">
        <v>287251</v>
      </c>
      <c r="I49" s="129">
        <v>298906</v>
      </c>
      <c r="J49" s="129">
        <v>306160</v>
      </c>
      <c r="K49" s="129">
        <v>352169</v>
      </c>
      <c r="L49" s="161">
        <v>314337</v>
      </c>
      <c r="M49" s="129">
        <v>334105</v>
      </c>
      <c r="N49" s="129">
        <v>322671</v>
      </c>
      <c r="O49" s="129">
        <v>355951</v>
      </c>
      <c r="P49" s="218">
        <f>+P48-P50</f>
        <v>288868</v>
      </c>
      <c r="Q49" s="137">
        <f t="shared" ref="Q49:S49" si="12">+Q48-Q50</f>
        <v>0</v>
      </c>
      <c r="R49" s="137">
        <f t="shared" si="12"/>
        <v>0</v>
      </c>
      <c r="S49" s="199">
        <f t="shared" si="12"/>
        <v>0</v>
      </c>
      <c r="T49" s="150"/>
      <c r="U49" s="129">
        <v>1235250</v>
      </c>
      <c r="V49" s="129">
        <f t="shared" si="10"/>
        <v>1244486</v>
      </c>
      <c r="W49" s="129">
        <v>1327064</v>
      </c>
      <c r="X49" s="129">
        <f t="shared" si="11"/>
        <v>288868</v>
      </c>
      <c r="Y49" s="153"/>
    </row>
    <row r="50" spans="1:25" ht="19.7" customHeight="1">
      <c r="A50" s="144" t="s">
        <v>40</v>
      </c>
      <c r="B50" s="144"/>
      <c r="C50" s="144"/>
      <c r="D50" s="126">
        <v>211279</v>
      </c>
      <c r="E50" s="125">
        <v>208783</v>
      </c>
      <c r="F50" s="125">
        <v>220704</v>
      </c>
      <c r="G50" s="125">
        <v>232459</v>
      </c>
      <c r="H50" s="145">
        <v>219315</v>
      </c>
      <c r="I50" s="125">
        <v>227141</v>
      </c>
      <c r="J50" s="125">
        <v>232727</v>
      </c>
      <c r="K50" s="125">
        <v>227735</v>
      </c>
      <c r="L50" s="145">
        <v>224838</v>
      </c>
      <c r="M50" s="125">
        <v>221898</v>
      </c>
      <c r="N50" s="125">
        <v>226007</v>
      </c>
      <c r="O50" s="125">
        <v>209221</v>
      </c>
      <c r="P50" s="219">
        <v>198838</v>
      </c>
      <c r="Q50" s="125"/>
      <c r="R50" s="125"/>
      <c r="S50" s="177"/>
      <c r="T50" s="150"/>
      <c r="U50" s="125">
        <v>873225</v>
      </c>
      <c r="V50" s="125">
        <f t="shared" si="10"/>
        <v>906918</v>
      </c>
      <c r="W50" s="125">
        <v>881964</v>
      </c>
      <c r="X50" s="125">
        <f t="shared" si="11"/>
        <v>198838</v>
      </c>
      <c r="Y50" s="153"/>
    </row>
    <row r="51" spans="1:25" ht="19.7" customHeight="1">
      <c r="A51" s="153" t="s">
        <v>63</v>
      </c>
      <c r="D51" s="145">
        <v>189040</v>
      </c>
      <c r="E51" s="129">
        <v>179089</v>
      </c>
      <c r="F51" s="129">
        <v>194236</v>
      </c>
      <c r="G51" s="129">
        <v>190515</v>
      </c>
      <c r="H51" s="161">
        <v>192146</v>
      </c>
      <c r="I51" s="129">
        <v>198442</v>
      </c>
      <c r="J51" s="129">
        <v>202506</v>
      </c>
      <c r="K51" s="129">
        <v>198059</v>
      </c>
      <c r="L51" s="161">
        <v>204165</v>
      </c>
      <c r="M51" s="129">
        <v>186453</v>
      </c>
      <c r="N51" s="129">
        <v>196665</v>
      </c>
      <c r="O51" s="129">
        <v>192386</v>
      </c>
      <c r="P51" s="218">
        <f>+P50-P52</f>
        <v>187968</v>
      </c>
      <c r="Q51" s="137">
        <f t="shared" ref="Q51:S51" si="13">+Q50-Q52</f>
        <v>0</v>
      </c>
      <c r="R51" s="137">
        <f t="shared" si="13"/>
        <v>0</v>
      </c>
      <c r="S51" s="199">
        <f t="shared" si="13"/>
        <v>0</v>
      </c>
      <c r="T51" s="150"/>
      <c r="U51" s="129">
        <v>752880</v>
      </c>
      <c r="V51" s="129">
        <f t="shared" si="10"/>
        <v>791153</v>
      </c>
      <c r="W51" s="129">
        <v>779669</v>
      </c>
      <c r="X51" s="129">
        <f t="shared" si="11"/>
        <v>187968</v>
      </c>
      <c r="Y51" s="153"/>
    </row>
    <row r="52" spans="1:25" ht="19.7" customHeight="1">
      <c r="A52" s="144" t="s">
        <v>152</v>
      </c>
      <c r="B52" s="144"/>
      <c r="C52" s="144"/>
      <c r="D52" s="145">
        <v>22239</v>
      </c>
      <c r="E52" s="125">
        <v>29694</v>
      </c>
      <c r="F52" s="125">
        <v>26468</v>
      </c>
      <c r="G52" s="125">
        <v>41944</v>
      </c>
      <c r="H52" s="145">
        <v>27169</v>
      </c>
      <c r="I52" s="125">
        <v>28699</v>
      </c>
      <c r="J52" s="125">
        <v>30221</v>
      </c>
      <c r="K52" s="125">
        <v>29676</v>
      </c>
      <c r="L52" s="145">
        <v>20673</v>
      </c>
      <c r="M52" s="125">
        <v>35445</v>
      </c>
      <c r="N52" s="125">
        <v>29342</v>
      </c>
      <c r="O52" s="125">
        <v>16835</v>
      </c>
      <c r="P52" s="219">
        <f>+P9</f>
        <v>10870</v>
      </c>
      <c r="Q52" s="125">
        <f t="shared" ref="Q52:S52" si="14">+Q9</f>
        <v>0</v>
      </c>
      <c r="R52" s="125">
        <f t="shared" si="14"/>
        <v>0</v>
      </c>
      <c r="S52" s="177">
        <f t="shared" si="14"/>
        <v>0</v>
      </c>
      <c r="T52" s="150"/>
      <c r="U52" s="125">
        <v>120345</v>
      </c>
      <c r="V52" s="125">
        <f t="shared" si="10"/>
        <v>115765</v>
      </c>
      <c r="W52" s="125">
        <v>102295</v>
      </c>
      <c r="X52" s="125">
        <f t="shared" si="11"/>
        <v>10870</v>
      </c>
      <c r="Y52" s="153"/>
    </row>
    <row r="53" spans="1:25" ht="19.7" customHeight="1">
      <c r="B53" s="153" t="s">
        <v>131</v>
      </c>
      <c r="D53" s="161">
        <v>660</v>
      </c>
      <c r="E53" s="129">
        <v>3202</v>
      </c>
      <c r="F53" s="129">
        <v>451</v>
      </c>
      <c r="G53" s="129">
        <v>2559</v>
      </c>
      <c r="H53" s="161">
        <v>785</v>
      </c>
      <c r="I53" s="129">
        <v>2692</v>
      </c>
      <c r="J53" s="129">
        <v>1015</v>
      </c>
      <c r="K53" s="129">
        <v>-529</v>
      </c>
      <c r="L53" s="161">
        <v>646</v>
      </c>
      <c r="M53" s="129">
        <v>2785</v>
      </c>
      <c r="N53" s="129">
        <v>353</v>
      </c>
      <c r="O53" s="129">
        <v>1307</v>
      </c>
      <c r="P53" s="218">
        <v>1805</v>
      </c>
      <c r="Q53" s="137"/>
      <c r="R53" s="137"/>
      <c r="S53" s="199"/>
      <c r="T53" s="150"/>
      <c r="U53" s="129">
        <v>6872</v>
      </c>
      <c r="V53" s="129">
        <f t="shared" si="10"/>
        <v>3963</v>
      </c>
      <c r="W53" s="129">
        <v>5091</v>
      </c>
      <c r="X53" s="129">
        <f t="shared" si="11"/>
        <v>1805</v>
      </c>
      <c r="Y53" s="153"/>
    </row>
    <row r="54" spans="1:25" ht="19.7" customHeight="1">
      <c r="B54" s="153" t="s">
        <v>132</v>
      </c>
      <c r="D54" s="161">
        <v>2090</v>
      </c>
      <c r="E54" s="129">
        <v>3513</v>
      </c>
      <c r="F54" s="129">
        <v>1174</v>
      </c>
      <c r="G54" s="129">
        <v>2344</v>
      </c>
      <c r="H54" s="161">
        <v>2110</v>
      </c>
      <c r="I54" s="129">
        <v>1614</v>
      </c>
      <c r="J54" s="129">
        <v>1906</v>
      </c>
      <c r="K54" s="129">
        <v>1751</v>
      </c>
      <c r="L54" s="161">
        <v>1879</v>
      </c>
      <c r="M54" s="129">
        <v>4156</v>
      </c>
      <c r="N54" s="129">
        <v>2092</v>
      </c>
      <c r="O54" s="129">
        <v>3630</v>
      </c>
      <c r="P54" s="218">
        <v>2281</v>
      </c>
      <c r="Q54" s="137"/>
      <c r="R54" s="137"/>
      <c r="S54" s="199"/>
      <c r="T54" s="150"/>
      <c r="U54" s="129">
        <v>9121</v>
      </c>
      <c r="V54" s="129">
        <f t="shared" si="10"/>
        <v>7381</v>
      </c>
      <c r="W54" s="129">
        <v>11757</v>
      </c>
      <c r="X54" s="129">
        <f t="shared" si="11"/>
        <v>2281</v>
      </c>
      <c r="Y54" s="153"/>
    </row>
    <row r="55" spans="1:25" ht="19.7" customHeight="1">
      <c r="A55" s="144" t="s">
        <v>64</v>
      </c>
      <c r="B55" s="144"/>
      <c r="C55" s="144"/>
      <c r="D55" s="145">
        <v>1430</v>
      </c>
      <c r="E55" s="125">
        <v>311</v>
      </c>
      <c r="F55" s="125">
        <v>723</v>
      </c>
      <c r="G55" s="125">
        <v>-215</v>
      </c>
      <c r="H55" s="145">
        <f t="shared" ref="H55:K55" si="15">-H53+H54</f>
        <v>1325</v>
      </c>
      <c r="I55" s="125">
        <f t="shared" si="15"/>
        <v>-1078</v>
      </c>
      <c r="J55" s="125">
        <f t="shared" si="15"/>
        <v>891</v>
      </c>
      <c r="K55" s="125">
        <f t="shared" si="15"/>
        <v>2280</v>
      </c>
      <c r="L55" s="145">
        <f t="shared" ref="L55" si="16">-L53+L54</f>
        <v>1233</v>
      </c>
      <c r="M55" s="125">
        <f t="shared" ref="M55:N55" si="17">-M53+M54</f>
        <v>1371</v>
      </c>
      <c r="N55" s="125">
        <f t="shared" si="17"/>
        <v>1739</v>
      </c>
      <c r="O55" s="125">
        <v>2323</v>
      </c>
      <c r="P55" s="219">
        <f t="shared" ref="P55:S55" si="18">-P53+P54</f>
        <v>476</v>
      </c>
      <c r="Q55" s="125">
        <f t="shared" si="18"/>
        <v>0</v>
      </c>
      <c r="R55" s="125">
        <f t="shared" si="18"/>
        <v>0</v>
      </c>
      <c r="S55" s="177">
        <f t="shared" si="18"/>
        <v>0</v>
      </c>
      <c r="T55" s="150"/>
      <c r="U55" s="125">
        <v>2249</v>
      </c>
      <c r="V55" s="125">
        <f t="shared" si="10"/>
        <v>3418</v>
      </c>
      <c r="W55" s="125">
        <v>6666</v>
      </c>
      <c r="X55" s="125">
        <f t="shared" si="11"/>
        <v>476</v>
      </c>
      <c r="Y55" s="153"/>
    </row>
    <row r="56" spans="1:25" ht="19.7" customHeight="1">
      <c r="A56" s="141" t="s">
        <v>153</v>
      </c>
      <c r="B56" s="141"/>
      <c r="C56" s="141"/>
      <c r="D56" s="161">
        <v>-17</v>
      </c>
      <c r="E56" s="129">
        <v>-18</v>
      </c>
      <c r="F56" s="129">
        <v>6</v>
      </c>
      <c r="G56" s="129">
        <v>-4</v>
      </c>
      <c r="H56" s="161">
        <v>-33</v>
      </c>
      <c r="I56" s="129">
        <v>1</v>
      </c>
      <c r="J56" s="129">
        <v>-37</v>
      </c>
      <c r="K56" s="129">
        <v>19</v>
      </c>
      <c r="L56" s="161">
        <v>12</v>
      </c>
      <c r="M56" s="129">
        <v>36</v>
      </c>
      <c r="N56" s="129">
        <v>18</v>
      </c>
      <c r="O56" s="129">
        <v>-11</v>
      </c>
      <c r="P56" s="218">
        <v>3</v>
      </c>
      <c r="Q56" s="137"/>
      <c r="R56" s="137"/>
      <c r="S56" s="199"/>
      <c r="T56" s="150"/>
      <c r="U56" s="129">
        <v>-33</v>
      </c>
      <c r="V56" s="130">
        <f t="shared" si="10"/>
        <v>-50</v>
      </c>
      <c r="W56" s="130">
        <v>55</v>
      </c>
      <c r="X56" s="130">
        <f t="shared" si="11"/>
        <v>3</v>
      </c>
      <c r="Y56" s="153"/>
    </row>
    <row r="57" spans="1:25" ht="19.7" customHeight="1">
      <c r="A57" s="144" t="s">
        <v>154</v>
      </c>
      <c r="B57" s="144"/>
      <c r="C57" s="144"/>
      <c r="D57" s="145">
        <v>20792</v>
      </c>
      <c r="E57" s="125">
        <v>29365</v>
      </c>
      <c r="F57" s="125">
        <v>25751</v>
      </c>
      <c r="G57" s="125">
        <v>42155</v>
      </c>
      <c r="H57" s="145">
        <f t="shared" ref="H57:K57" si="19">H52-H55+H56</f>
        <v>25811</v>
      </c>
      <c r="I57" s="125">
        <f t="shared" si="19"/>
        <v>29778</v>
      </c>
      <c r="J57" s="125">
        <f t="shared" si="19"/>
        <v>29293</v>
      </c>
      <c r="K57" s="125">
        <f t="shared" si="19"/>
        <v>27415</v>
      </c>
      <c r="L57" s="145">
        <f t="shared" ref="L57" si="20">L52-L55+L56</f>
        <v>19452</v>
      </c>
      <c r="M57" s="125">
        <f t="shared" ref="M57:N57" si="21">M52-M55+M56</f>
        <v>34110</v>
      </c>
      <c r="N57" s="125">
        <f t="shared" si="21"/>
        <v>27621</v>
      </c>
      <c r="O57" s="125">
        <v>14501</v>
      </c>
      <c r="P57" s="219">
        <f t="shared" ref="P57:S57" si="22">P52-P55+P56</f>
        <v>10397</v>
      </c>
      <c r="Q57" s="125">
        <f t="shared" si="22"/>
        <v>0</v>
      </c>
      <c r="R57" s="125">
        <f t="shared" si="22"/>
        <v>0</v>
      </c>
      <c r="S57" s="177">
        <f t="shared" si="22"/>
        <v>0</v>
      </c>
      <c r="T57" s="150"/>
      <c r="U57" s="125">
        <v>118063</v>
      </c>
      <c r="V57" s="125">
        <f t="shared" si="10"/>
        <v>112297</v>
      </c>
      <c r="W57" s="125">
        <v>95684</v>
      </c>
      <c r="X57" s="125">
        <f>X52-X55+X56</f>
        <v>10397</v>
      </c>
      <c r="Y57" s="153"/>
    </row>
    <row r="58" spans="1:25" ht="19.7" customHeight="1">
      <c r="A58" s="153" t="s">
        <v>155</v>
      </c>
      <c r="D58" s="145">
        <v>7718</v>
      </c>
      <c r="E58" s="125">
        <v>11539</v>
      </c>
      <c r="F58" s="125">
        <v>9114</v>
      </c>
      <c r="G58" s="125">
        <v>11240</v>
      </c>
      <c r="H58" s="145">
        <v>9332</v>
      </c>
      <c r="I58" s="125">
        <v>9415</v>
      </c>
      <c r="J58" s="125">
        <v>9245</v>
      </c>
      <c r="K58" s="125">
        <v>10606</v>
      </c>
      <c r="L58" s="145">
        <v>5092</v>
      </c>
      <c r="M58" s="125">
        <v>11093</v>
      </c>
      <c r="N58" s="125">
        <v>9533</v>
      </c>
      <c r="O58" s="125">
        <v>2660</v>
      </c>
      <c r="P58" s="219">
        <v>4010</v>
      </c>
      <c r="Q58" s="125"/>
      <c r="R58" s="125"/>
      <c r="S58" s="177"/>
      <c r="T58" s="150"/>
      <c r="U58" s="125">
        <v>39611</v>
      </c>
      <c r="V58" s="129">
        <f t="shared" si="10"/>
        <v>38598</v>
      </c>
      <c r="W58" s="129">
        <v>28378</v>
      </c>
      <c r="X58" s="129">
        <f>SUM(P58:S58)</f>
        <v>4010</v>
      </c>
      <c r="Y58" s="153"/>
    </row>
    <row r="59" spans="1:25" ht="19.7" customHeight="1">
      <c r="A59" s="144" t="s">
        <v>157</v>
      </c>
      <c r="B59" s="144"/>
      <c r="C59" s="144"/>
      <c r="D59" s="145">
        <v>1369</v>
      </c>
      <c r="E59" s="125">
        <v>1439</v>
      </c>
      <c r="F59" s="125">
        <v>1314</v>
      </c>
      <c r="G59" s="125">
        <v>1512</v>
      </c>
      <c r="H59" s="145">
        <v>1398</v>
      </c>
      <c r="I59" s="125">
        <v>1465</v>
      </c>
      <c r="J59" s="125">
        <v>1676</v>
      </c>
      <c r="K59" s="125">
        <v>598</v>
      </c>
      <c r="L59" s="145">
        <v>1374</v>
      </c>
      <c r="M59" s="125">
        <v>1460</v>
      </c>
      <c r="N59" s="125">
        <v>1216</v>
      </c>
      <c r="O59" s="125">
        <v>281</v>
      </c>
      <c r="P59" s="219">
        <v>1616</v>
      </c>
      <c r="Q59" s="125"/>
      <c r="R59" s="125"/>
      <c r="S59" s="177"/>
      <c r="T59" s="150"/>
      <c r="U59" s="125">
        <v>5634</v>
      </c>
      <c r="V59" s="125">
        <f t="shared" si="10"/>
        <v>5137</v>
      </c>
      <c r="W59" s="125">
        <v>4331</v>
      </c>
      <c r="X59" s="125">
        <f>SUM(P59:S59)</f>
        <v>1616</v>
      </c>
      <c r="Y59" s="153"/>
    </row>
    <row r="60" spans="1:25" ht="19.7" customHeight="1" thickBot="1">
      <c r="A60" s="146" t="s">
        <v>156</v>
      </c>
      <c r="B60" s="146"/>
      <c r="C60" s="146"/>
      <c r="D60" s="147">
        <v>11705</v>
      </c>
      <c r="E60" s="131">
        <v>16387</v>
      </c>
      <c r="F60" s="131">
        <v>15323</v>
      </c>
      <c r="G60" s="131">
        <v>29403</v>
      </c>
      <c r="H60" s="147">
        <f>H57-H58-H59</f>
        <v>15081</v>
      </c>
      <c r="I60" s="131">
        <f t="shared" ref="I60:K60" si="23">I57-I58-I59</f>
        <v>18898</v>
      </c>
      <c r="J60" s="131">
        <f t="shared" si="23"/>
        <v>18372</v>
      </c>
      <c r="K60" s="131">
        <f t="shared" si="23"/>
        <v>16211</v>
      </c>
      <c r="L60" s="147">
        <f>L57-L58-L59</f>
        <v>12986</v>
      </c>
      <c r="M60" s="131">
        <f t="shared" ref="M60:N60" si="24">M57-M58-M59</f>
        <v>21557</v>
      </c>
      <c r="N60" s="131">
        <f t="shared" si="24"/>
        <v>16872</v>
      </c>
      <c r="O60" s="131">
        <v>11560</v>
      </c>
      <c r="P60" s="231">
        <f>P57-P58-P59</f>
        <v>4771</v>
      </c>
      <c r="Q60" s="131">
        <f t="shared" ref="Q60:S60" si="25">Q57-Q58-Q59</f>
        <v>0</v>
      </c>
      <c r="R60" s="131">
        <f t="shared" si="25"/>
        <v>0</v>
      </c>
      <c r="S60" s="249">
        <f t="shared" si="25"/>
        <v>0</v>
      </c>
      <c r="T60" s="150"/>
      <c r="U60" s="131">
        <v>72818</v>
      </c>
      <c r="V60" s="131">
        <f t="shared" si="10"/>
        <v>68562</v>
      </c>
      <c r="W60" s="131">
        <v>62975</v>
      </c>
      <c r="X60" s="131">
        <f>SUM(P60:S60)</f>
        <v>4771</v>
      </c>
      <c r="Y60" s="153"/>
    </row>
    <row r="61" spans="1:25"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U61" s="132"/>
      <c r="V61" s="132"/>
      <c r="W61" s="132"/>
      <c r="X61" s="132"/>
      <c r="Y61" s="153"/>
    </row>
    <row r="62" spans="1:25">
      <c r="Y62" s="153"/>
    </row>
    <row r="63" spans="1:25" s="154" customFormat="1">
      <c r="A63" s="151" t="s">
        <v>78</v>
      </c>
      <c r="B63" s="151"/>
      <c r="C63" s="151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</row>
    <row r="64" spans="1:25">
      <c r="A64" s="122"/>
      <c r="B64" s="122"/>
      <c r="C64" s="122"/>
      <c r="Y64" s="153"/>
    </row>
    <row r="65" spans="1:25">
      <c r="A65" s="106"/>
      <c r="B65" s="106"/>
      <c r="C65" s="106"/>
      <c r="D65" s="139"/>
      <c r="E65" s="106"/>
      <c r="F65" s="106"/>
      <c r="G65" s="106"/>
      <c r="H65" s="139"/>
      <c r="I65" s="106"/>
      <c r="J65" s="106"/>
      <c r="K65" s="106"/>
      <c r="L65" s="139"/>
      <c r="M65" s="106"/>
      <c r="N65" s="106"/>
      <c r="O65" s="106"/>
      <c r="P65" s="213"/>
      <c r="Q65" s="106"/>
      <c r="R65" s="106"/>
      <c r="S65" s="174"/>
      <c r="U65" s="106"/>
      <c r="V65" s="106"/>
      <c r="W65" s="106"/>
      <c r="X65" s="106"/>
      <c r="Y65" s="153"/>
    </row>
    <row r="66" spans="1:25">
      <c r="A66" s="122"/>
      <c r="B66" s="122"/>
      <c r="C66" s="122"/>
      <c r="D66" s="156" t="str">
        <f>D4</f>
        <v>2014/3</v>
      </c>
      <c r="E66" s="128"/>
      <c r="F66" s="128"/>
      <c r="G66" s="128"/>
      <c r="H66" s="156" t="str">
        <f>H4</f>
        <v>2015/3</v>
      </c>
      <c r="I66" s="128"/>
      <c r="J66" s="128"/>
      <c r="K66" s="128"/>
      <c r="L66" s="156" t="str">
        <f>L4</f>
        <v>2016/3</v>
      </c>
      <c r="M66" s="128"/>
      <c r="N66" s="128"/>
      <c r="O66" s="128"/>
      <c r="P66" s="214" t="str">
        <f>P4</f>
        <v>2017/3</v>
      </c>
      <c r="Q66" s="128"/>
      <c r="R66" s="128"/>
      <c r="S66" s="247"/>
      <c r="U66" s="148" t="str">
        <f>U4</f>
        <v>2014/3</v>
      </c>
      <c r="V66" s="148" t="str">
        <f>V4</f>
        <v>2015/3</v>
      </c>
      <c r="W66" s="148" t="s">
        <v>176</v>
      </c>
      <c r="X66" s="148" t="str">
        <f>+X4</f>
        <v>2017/3</v>
      </c>
      <c r="Y66" s="153"/>
    </row>
    <row r="67" spans="1:25" s="143" customFormat="1" ht="27.2" customHeight="1">
      <c r="A67" s="141" t="s">
        <v>28</v>
      </c>
      <c r="B67" s="141"/>
      <c r="C67" s="142"/>
      <c r="D67" s="140" t="s">
        <v>57</v>
      </c>
      <c r="E67" s="124" t="s">
        <v>58</v>
      </c>
      <c r="F67" s="124" t="s">
        <v>59</v>
      </c>
      <c r="G67" s="124" t="s">
        <v>60</v>
      </c>
      <c r="H67" s="140" t="s">
        <v>57</v>
      </c>
      <c r="I67" s="124" t="s">
        <v>58</v>
      </c>
      <c r="J67" s="124" t="s">
        <v>59</v>
      </c>
      <c r="K67" s="124" t="s">
        <v>60</v>
      </c>
      <c r="L67" s="140" t="str">
        <f>L5</f>
        <v>1Q *1</v>
      </c>
      <c r="M67" s="124" t="s">
        <v>58</v>
      </c>
      <c r="N67" s="124" t="str">
        <f>N5</f>
        <v>3Q</v>
      </c>
      <c r="O67" s="124" t="s">
        <v>60</v>
      </c>
      <c r="P67" s="215" t="str">
        <f>P5</f>
        <v>1Q</v>
      </c>
      <c r="Q67" s="124" t="s">
        <v>58</v>
      </c>
      <c r="R67" s="124" t="str">
        <f>R5</f>
        <v>3Q</v>
      </c>
      <c r="S67" s="176" t="s">
        <v>60</v>
      </c>
      <c r="T67" s="113"/>
      <c r="U67" s="149"/>
      <c r="V67" s="149"/>
      <c r="W67" s="149"/>
      <c r="X67" s="149"/>
    </row>
    <row r="68" spans="1:25" s="143" customFormat="1" ht="19.7" customHeight="1">
      <c r="B68" s="143" t="s">
        <v>1</v>
      </c>
      <c r="D68" s="182"/>
      <c r="E68" s="183"/>
      <c r="F68" s="183"/>
      <c r="G68" s="183"/>
      <c r="H68" s="161">
        <v>118595</v>
      </c>
      <c r="I68" s="137">
        <v>133590</v>
      </c>
      <c r="J68" s="137">
        <v>136529</v>
      </c>
      <c r="K68" s="137">
        <v>137722</v>
      </c>
      <c r="L68" s="161">
        <v>149727</v>
      </c>
      <c r="M68" s="137">
        <v>180196</v>
      </c>
      <c r="N68" s="137">
        <v>162672</v>
      </c>
      <c r="O68" s="137">
        <v>167547</v>
      </c>
      <c r="P68" s="218">
        <v>186957</v>
      </c>
      <c r="Q68" s="137"/>
      <c r="R68" s="137"/>
      <c r="S68" s="199"/>
      <c r="T68" s="134"/>
      <c r="U68" s="137">
        <v>140047</v>
      </c>
      <c r="V68" s="137">
        <f>K68</f>
        <v>137722</v>
      </c>
      <c r="W68" s="137">
        <v>167547</v>
      </c>
      <c r="X68" s="137">
        <f>S68</f>
        <v>0</v>
      </c>
    </row>
    <row r="69" spans="1:25" s="143" customFormat="1" ht="19.7" customHeight="1">
      <c r="B69" s="143" t="s">
        <v>2</v>
      </c>
      <c r="D69" s="182"/>
      <c r="E69" s="183"/>
      <c r="F69" s="183"/>
      <c r="G69" s="183"/>
      <c r="H69" s="161">
        <v>3106</v>
      </c>
      <c r="I69" s="137">
        <v>4313</v>
      </c>
      <c r="J69" s="137">
        <v>3696</v>
      </c>
      <c r="K69" s="137">
        <v>927</v>
      </c>
      <c r="L69" s="161">
        <v>845</v>
      </c>
      <c r="M69" s="137">
        <v>768</v>
      </c>
      <c r="N69" s="137">
        <v>499</v>
      </c>
      <c r="O69" s="137">
        <v>973</v>
      </c>
      <c r="P69" s="218">
        <v>4448</v>
      </c>
      <c r="Q69" s="137"/>
      <c r="R69" s="137"/>
      <c r="S69" s="199"/>
      <c r="T69" s="134"/>
      <c r="U69" s="137">
        <v>4057</v>
      </c>
      <c r="V69" s="137">
        <f>K69</f>
        <v>927</v>
      </c>
      <c r="W69" s="137">
        <v>973</v>
      </c>
      <c r="X69" s="137">
        <f t="shared" ref="X69:X80" si="26">S69</f>
        <v>0</v>
      </c>
    </row>
    <row r="70" spans="1:25" s="143" customFormat="1" ht="19.7" customHeight="1">
      <c r="B70" s="113" t="s">
        <v>133</v>
      </c>
      <c r="D70" s="182"/>
      <c r="E70" s="183"/>
      <c r="F70" s="183"/>
      <c r="G70" s="183"/>
      <c r="H70" s="161">
        <v>515994</v>
      </c>
      <c r="I70" s="137">
        <v>533567</v>
      </c>
      <c r="J70" s="137">
        <v>555512</v>
      </c>
      <c r="K70" s="137">
        <v>553534</v>
      </c>
      <c r="L70" s="161">
        <v>562204</v>
      </c>
      <c r="M70" s="137">
        <v>552885</v>
      </c>
      <c r="N70" s="137">
        <v>549176</v>
      </c>
      <c r="O70" s="137">
        <v>564204</v>
      </c>
      <c r="P70" s="218">
        <v>509845</v>
      </c>
      <c r="Q70" s="137"/>
      <c r="R70" s="137"/>
      <c r="S70" s="199"/>
      <c r="T70" s="134"/>
      <c r="U70" s="137">
        <v>544725</v>
      </c>
      <c r="V70" s="137">
        <f>+K70</f>
        <v>553534</v>
      </c>
      <c r="W70" s="137">
        <v>564204</v>
      </c>
      <c r="X70" s="137">
        <f t="shared" si="26"/>
        <v>0</v>
      </c>
    </row>
    <row r="71" spans="1:25" s="143" customFormat="1" ht="19.7" customHeight="1">
      <c r="B71" s="143" t="s">
        <v>134</v>
      </c>
      <c r="D71" s="182"/>
      <c r="E71" s="183"/>
      <c r="F71" s="183"/>
      <c r="G71" s="183"/>
      <c r="H71" s="161">
        <v>250775</v>
      </c>
      <c r="I71" s="137">
        <v>253852</v>
      </c>
      <c r="J71" s="137">
        <v>256200</v>
      </c>
      <c r="K71" s="137">
        <v>260056</v>
      </c>
      <c r="L71" s="161">
        <v>268643</v>
      </c>
      <c r="M71" s="137">
        <v>271238</v>
      </c>
      <c r="N71" s="137">
        <v>269086</v>
      </c>
      <c r="O71" s="137">
        <v>272347</v>
      </c>
      <c r="P71" s="218">
        <v>269737</v>
      </c>
      <c r="Q71" s="137"/>
      <c r="R71" s="137"/>
      <c r="S71" s="199"/>
      <c r="T71" s="134"/>
      <c r="U71" s="137">
        <v>249682</v>
      </c>
      <c r="V71" s="137">
        <f t="shared" ref="V71:V80" si="27">K71</f>
        <v>260056</v>
      </c>
      <c r="W71" s="137">
        <v>272347</v>
      </c>
      <c r="X71" s="137">
        <f t="shared" si="26"/>
        <v>0</v>
      </c>
    </row>
    <row r="72" spans="1:25" s="143" customFormat="1" ht="19.7" customHeight="1">
      <c r="B72" s="143" t="s">
        <v>49</v>
      </c>
      <c r="D72" s="182"/>
      <c r="E72" s="183"/>
      <c r="F72" s="183"/>
      <c r="G72" s="183"/>
      <c r="H72" s="161">
        <v>203629</v>
      </c>
      <c r="I72" s="137">
        <v>211814</v>
      </c>
      <c r="J72" s="137">
        <v>240512</v>
      </c>
      <c r="K72" s="137">
        <v>224481</v>
      </c>
      <c r="L72" s="161">
        <v>232360</v>
      </c>
      <c r="M72" s="137">
        <v>227513</v>
      </c>
      <c r="N72" s="137">
        <v>234838</v>
      </c>
      <c r="O72" s="137">
        <v>207092</v>
      </c>
      <c r="P72" s="218">
        <v>206197</v>
      </c>
      <c r="Q72" s="137"/>
      <c r="R72" s="137"/>
      <c r="S72" s="199"/>
      <c r="T72" s="134"/>
      <c r="U72" s="137">
        <v>194171</v>
      </c>
      <c r="V72" s="137">
        <f t="shared" si="27"/>
        <v>224481</v>
      </c>
      <c r="W72" s="137">
        <v>207092</v>
      </c>
      <c r="X72" s="137">
        <f t="shared" si="26"/>
        <v>0</v>
      </c>
    </row>
    <row r="73" spans="1:25" s="143" customFormat="1" ht="19.7" customHeight="1">
      <c r="B73" s="143" t="s">
        <v>5</v>
      </c>
      <c r="D73" s="182"/>
      <c r="E73" s="183"/>
      <c r="F73" s="183"/>
      <c r="G73" s="183"/>
      <c r="H73" s="161">
        <v>41230</v>
      </c>
      <c r="I73" s="137">
        <v>39460</v>
      </c>
      <c r="J73" s="137">
        <v>41562</v>
      </c>
      <c r="K73" s="137">
        <v>39662</v>
      </c>
      <c r="L73" s="161">
        <v>50077</v>
      </c>
      <c r="M73" s="137">
        <v>46160</v>
      </c>
      <c r="N73" s="137">
        <v>47705</v>
      </c>
      <c r="O73" s="137">
        <v>61032</v>
      </c>
      <c r="P73" s="218">
        <v>54943</v>
      </c>
      <c r="Q73" s="137"/>
      <c r="R73" s="137"/>
      <c r="S73" s="199"/>
      <c r="T73" s="134"/>
      <c r="U73" s="137">
        <v>34317</v>
      </c>
      <c r="V73" s="137">
        <f t="shared" si="27"/>
        <v>39662</v>
      </c>
      <c r="W73" s="137">
        <v>61032</v>
      </c>
      <c r="X73" s="137">
        <f t="shared" si="26"/>
        <v>0</v>
      </c>
    </row>
    <row r="74" spans="1:25" s="143" customFormat="1" ht="19.7" customHeight="1">
      <c r="A74" s="144"/>
      <c r="B74" s="144"/>
      <c r="C74" s="144" t="s">
        <v>37</v>
      </c>
      <c r="D74" s="184">
        <v>0</v>
      </c>
      <c r="E74" s="185">
        <v>0</v>
      </c>
      <c r="F74" s="185">
        <v>0</v>
      </c>
      <c r="G74" s="185">
        <v>0</v>
      </c>
      <c r="H74" s="145">
        <v>1133329</v>
      </c>
      <c r="I74" s="125">
        <f>SUM(I68:I73)</f>
        <v>1176596</v>
      </c>
      <c r="J74" s="125">
        <v>1234011</v>
      </c>
      <c r="K74" s="125">
        <v>1216382</v>
      </c>
      <c r="L74" s="145">
        <v>1263856</v>
      </c>
      <c r="M74" s="125">
        <f>SUM(M68:M73)</f>
        <v>1278760</v>
      </c>
      <c r="N74" s="125">
        <f>SUM(N68:N73)</f>
        <v>1263976</v>
      </c>
      <c r="O74" s="125">
        <v>1273195</v>
      </c>
      <c r="P74" s="219">
        <f t="shared" ref="P74:Q74" si="28">SUM(P68:P73)</f>
        <v>1232127</v>
      </c>
      <c r="Q74" s="125">
        <f t="shared" si="28"/>
        <v>0</v>
      </c>
      <c r="R74" s="125">
        <f>SUM(R68:R73)</f>
        <v>0</v>
      </c>
      <c r="S74" s="177">
        <f t="shared" ref="S74" si="29">SUM(S68:S73)</f>
        <v>0</v>
      </c>
      <c r="T74" s="134"/>
      <c r="U74" s="125">
        <v>1166999</v>
      </c>
      <c r="V74" s="125">
        <f t="shared" si="27"/>
        <v>1216382</v>
      </c>
      <c r="W74" s="125">
        <v>1273195</v>
      </c>
      <c r="X74" s="125">
        <f t="shared" si="26"/>
        <v>0</v>
      </c>
    </row>
    <row r="75" spans="1:25" s="143" customFormat="1" ht="19.7" customHeight="1">
      <c r="B75" s="143" t="s">
        <v>135</v>
      </c>
      <c r="D75" s="182"/>
      <c r="E75" s="183"/>
      <c r="F75" s="183"/>
      <c r="G75" s="183"/>
      <c r="H75" s="161">
        <v>270277</v>
      </c>
      <c r="I75" s="137">
        <v>276266</v>
      </c>
      <c r="J75" s="137">
        <v>277778</v>
      </c>
      <c r="K75" s="137">
        <v>276617</v>
      </c>
      <c r="L75" s="161">
        <v>280405</v>
      </c>
      <c r="M75" s="137">
        <v>278171</v>
      </c>
      <c r="N75" s="137">
        <v>279598</v>
      </c>
      <c r="O75" s="137">
        <v>276551</v>
      </c>
      <c r="P75" s="218">
        <v>265117</v>
      </c>
      <c r="Q75" s="137"/>
      <c r="R75" s="137"/>
      <c r="S75" s="199"/>
      <c r="T75" s="134"/>
      <c r="U75" s="137">
        <v>270702</v>
      </c>
      <c r="V75" s="137">
        <f t="shared" si="27"/>
        <v>276617</v>
      </c>
      <c r="W75" s="137">
        <v>276551</v>
      </c>
      <c r="X75" s="137">
        <f t="shared" si="26"/>
        <v>0</v>
      </c>
    </row>
    <row r="76" spans="1:25" s="143" customFormat="1" ht="19.7" customHeight="1">
      <c r="B76" s="143" t="s">
        <v>134</v>
      </c>
      <c r="D76" s="182"/>
      <c r="E76" s="183"/>
      <c r="F76" s="183"/>
      <c r="G76" s="183"/>
      <c r="H76" s="161">
        <v>560451</v>
      </c>
      <c r="I76" s="137">
        <v>572871</v>
      </c>
      <c r="J76" s="137">
        <v>588888</v>
      </c>
      <c r="K76" s="137">
        <v>601797</v>
      </c>
      <c r="L76" s="161">
        <v>616956</v>
      </c>
      <c r="M76" s="137">
        <v>623984</v>
      </c>
      <c r="N76" s="137">
        <v>625137</v>
      </c>
      <c r="O76" s="137">
        <v>620171</v>
      </c>
      <c r="P76" s="218">
        <v>610370</v>
      </c>
      <c r="Q76" s="137"/>
      <c r="R76" s="137"/>
      <c r="S76" s="199"/>
      <c r="T76" s="134"/>
      <c r="U76" s="137">
        <v>560892</v>
      </c>
      <c r="V76" s="137">
        <f t="shared" si="27"/>
        <v>601797</v>
      </c>
      <c r="W76" s="137">
        <v>620171</v>
      </c>
      <c r="X76" s="137">
        <f t="shared" si="26"/>
        <v>0</v>
      </c>
    </row>
    <row r="77" spans="1:25" s="143" customFormat="1" ht="19.7" customHeight="1">
      <c r="B77" s="113" t="s">
        <v>136</v>
      </c>
      <c r="D77" s="182"/>
      <c r="E77" s="183"/>
      <c r="F77" s="183"/>
      <c r="G77" s="183"/>
      <c r="H77" s="161">
        <v>393949</v>
      </c>
      <c r="I77" s="137">
        <v>414223</v>
      </c>
      <c r="J77" s="137">
        <v>444668</v>
      </c>
      <c r="K77" s="137">
        <v>435752</v>
      </c>
      <c r="L77" s="161">
        <v>441720</v>
      </c>
      <c r="M77" s="137">
        <v>434506</v>
      </c>
      <c r="N77" s="137">
        <v>432306</v>
      </c>
      <c r="O77" s="137">
        <v>413836</v>
      </c>
      <c r="P77" s="218">
        <v>380787</v>
      </c>
      <c r="Q77" s="137"/>
      <c r="R77" s="137"/>
      <c r="S77" s="199"/>
      <c r="T77" s="134"/>
      <c r="U77" s="137">
        <v>399354</v>
      </c>
      <c r="V77" s="137">
        <f t="shared" si="27"/>
        <v>435752</v>
      </c>
      <c r="W77" s="137">
        <v>413836</v>
      </c>
      <c r="X77" s="137">
        <f t="shared" si="26"/>
        <v>0</v>
      </c>
    </row>
    <row r="78" spans="1:25" s="143" customFormat="1" ht="19.7" customHeight="1">
      <c r="B78" s="143" t="s">
        <v>137</v>
      </c>
      <c r="D78" s="182"/>
      <c r="E78" s="183"/>
      <c r="F78" s="183"/>
      <c r="G78" s="183"/>
      <c r="H78" s="161">
        <v>198211</v>
      </c>
      <c r="I78" s="137">
        <v>192631</v>
      </c>
      <c r="J78" s="137">
        <v>203498</v>
      </c>
      <c r="K78" s="137">
        <v>199659</v>
      </c>
      <c r="L78" s="161">
        <v>203513</v>
      </c>
      <c r="M78" s="137">
        <v>199974</v>
      </c>
      <c r="N78" s="137">
        <v>193038</v>
      </c>
      <c r="O78" s="137">
        <v>192708</v>
      </c>
      <c r="P78" s="218">
        <v>193758</v>
      </c>
      <c r="Q78" s="137"/>
      <c r="R78" s="137"/>
      <c r="S78" s="199"/>
      <c r="T78" s="134"/>
      <c r="U78" s="137">
        <v>198671</v>
      </c>
      <c r="V78" s="137">
        <f t="shared" si="27"/>
        <v>199659</v>
      </c>
      <c r="W78" s="137">
        <v>192708</v>
      </c>
      <c r="X78" s="137">
        <f t="shared" si="26"/>
        <v>0</v>
      </c>
    </row>
    <row r="79" spans="1:25" s="143" customFormat="1" ht="19.7" customHeight="1">
      <c r="A79" s="144"/>
      <c r="B79" s="144"/>
      <c r="C79" s="144" t="s">
        <v>138</v>
      </c>
      <c r="D79" s="184">
        <v>0</v>
      </c>
      <c r="E79" s="185">
        <v>0</v>
      </c>
      <c r="F79" s="185">
        <v>0</v>
      </c>
      <c r="G79" s="185">
        <v>0</v>
      </c>
      <c r="H79" s="145">
        <v>1422888</v>
      </c>
      <c r="I79" s="125">
        <f>SUM(I75:I78)</f>
        <v>1455991</v>
      </c>
      <c r="J79" s="125">
        <v>1514832</v>
      </c>
      <c r="K79" s="125">
        <v>1513825</v>
      </c>
      <c r="L79" s="145">
        <v>1542594</v>
      </c>
      <c r="M79" s="125">
        <f>SUM(M75:M78)</f>
        <v>1536635</v>
      </c>
      <c r="N79" s="125">
        <f>SUM(N75:N78)</f>
        <v>1530079</v>
      </c>
      <c r="O79" s="125">
        <v>1503266</v>
      </c>
      <c r="P79" s="219">
        <f t="shared" ref="P79:Q79" si="30">SUM(P75:P78)</f>
        <v>1450032</v>
      </c>
      <c r="Q79" s="125">
        <f t="shared" si="30"/>
        <v>0</v>
      </c>
      <c r="R79" s="125">
        <f>SUM(R75:R78)</f>
        <v>0</v>
      </c>
      <c r="S79" s="177">
        <f t="shared" ref="S79" si="31">SUM(S75:S78)</f>
        <v>0</v>
      </c>
      <c r="T79" s="134"/>
      <c r="U79" s="125">
        <v>1429619</v>
      </c>
      <c r="V79" s="125">
        <f t="shared" si="27"/>
        <v>1513825</v>
      </c>
      <c r="W79" s="125">
        <v>1503266</v>
      </c>
      <c r="X79" s="125">
        <f t="shared" si="26"/>
        <v>0</v>
      </c>
    </row>
    <row r="80" spans="1:25" s="143" customFormat="1" ht="19.7" customHeight="1" thickBot="1">
      <c r="A80" s="146"/>
      <c r="B80" s="146"/>
      <c r="C80" s="146" t="s">
        <v>39</v>
      </c>
      <c r="D80" s="186">
        <v>0</v>
      </c>
      <c r="E80" s="187">
        <v>0</v>
      </c>
      <c r="F80" s="187">
        <v>0</v>
      </c>
      <c r="G80" s="187">
        <v>0</v>
      </c>
      <c r="H80" s="147">
        <v>2556217</v>
      </c>
      <c r="I80" s="131">
        <f>SUM(I74,I79)</f>
        <v>2632587</v>
      </c>
      <c r="J80" s="131">
        <v>2748843</v>
      </c>
      <c r="K80" s="131">
        <v>2730207</v>
      </c>
      <c r="L80" s="147">
        <v>2806450</v>
      </c>
      <c r="M80" s="131">
        <f>SUM(M74,M79)</f>
        <v>2815395</v>
      </c>
      <c r="N80" s="131">
        <f>SUM(N74,N79)</f>
        <v>2794055</v>
      </c>
      <c r="O80" s="131">
        <v>2776461</v>
      </c>
      <c r="P80" s="231">
        <f t="shared" ref="P80" si="32">SUM(P74,P79)</f>
        <v>2682159</v>
      </c>
      <c r="Q80" s="131">
        <f>SUM(Q74,Q79)</f>
        <v>0</v>
      </c>
      <c r="R80" s="131">
        <f t="shared" ref="R80:S80" si="33">SUM(R74,R79)</f>
        <v>0</v>
      </c>
      <c r="S80" s="249">
        <f t="shared" si="33"/>
        <v>0</v>
      </c>
      <c r="T80" s="134"/>
      <c r="U80" s="131">
        <v>2596618</v>
      </c>
      <c r="V80" s="131">
        <f t="shared" si="27"/>
        <v>2730207</v>
      </c>
      <c r="W80" s="131">
        <v>2776461</v>
      </c>
      <c r="X80" s="131">
        <f t="shared" si="26"/>
        <v>0</v>
      </c>
    </row>
    <row r="81" spans="1:24" s="143" customFormat="1" ht="19.7" customHeight="1">
      <c r="D81" s="67"/>
      <c r="E81" s="67"/>
      <c r="F81" s="67"/>
      <c r="G81" s="67"/>
      <c r="H81" s="137"/>
      <c r="I81" s="137"/>
      <c r="J81" s="137"/>
      <c r="K81" s="137"/>
      <c r="L81" s="137"/>
      <c r="M81" s="137"/>
      <c r="N81" s="67"/>
      <c r="O81" s="67"/>
      <c r="P81" s="137"/>
      <c r="Q81" s="137"/>
      <c r="R81" s="67"/>
      <c r="S81" s="67"/>
      <c r="T81" s="134"/>
      <c r="U81" s="137"/>
      <c r="V81" s="137"/>
      <c r="W81" s="137"/>
      <c r="X81" s="137"/>
    </row>
    <row r="82" spans="1:24" s="143" customFormat="1" ht="27.2" customHeight="1">
      <c r="A82" s="153" t="s">
        <v>10</v>
      </c>
      <c r="B82" s="153"/>
      <c r="C82" s="153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</row>
    <row r="83" spans="1:24" s="143" customFormat="1" ht="19.7" customHeight="1">
      <c r="B83" s="143" t="s">
        <v>139</v>
      </c>
      <c r="D83" s="182"/>
      <c r="E83" s="183"/>
      <c r="F83" s="183"/>
      <c r="G83" s="183"/>
      <c r="H83" s="161">
        <v>330834</v>
      </c>
      <c r="I83" s="137">
        <v>298138</v>
      </c>
      <c r="J83" s="137">
        <v>307965</v>
      </c>
      <c r="K83" s="137">
        <v>222065</v>
      </c>
      <c r="L83" s="161">
        <v>229638</v>
      </c>
      <c r="M83" s="137">
        <v>222069</v>
      </c>
      <c r="N83" s="137">
        <v>272504</v>
      </c>
      <c r="O83" s="137">
        <v>260755</v>
      </c>
      <c r="P83" s="218">
        <v>297118</v>
      </c>
      <c r="Q83" s="137"/>
      <c r="R83" s="137"/>
      <c r="S83" s="199"/>
      <c r="T83" s="134"/>
      <c r="U83" s="137">
        <v>271768</v>
      </c>
      <c r="V83" s="137">
        <f t="shared" ref="V83:V99" si="34">K83</f>
        <v>222065</v>
      </c>
      <c r="W83" s="137">
        <v>260755</v>
      </c>
      <c r="X83" s="137">
        <f>S83</f>
        <v>0</v>
      </c>
    </row>
    <row r="84" spans="1:24" s="143" customFormat="1" ht="19.7" customHeight="1">
      <c r="B84" s="143" t="s">
        <v>140</v>
      </c>
      <c r="D84" s="182"/>
      <c r="E84" s="183"/>
      <c r="F84" s="183"/>
      <c r="G84" s="183"/>
      <c r="H84" s="161">
        <v>247402</v>
      </c>
      <c r="I84" s="137">
        <v>245725</v>
      </c>
      <c r="J84" s="137">
        <v>249256</v>
      </c>
      <c r="K84" s="137">
        <v>276986</v>
      </c>
      <c r="L84" s="161">
        <v>255535</v>
      </c>
      <c r="M84" s="137">
        <v>255582</v>
      </c>
      <c r="N84" s="137">
        <v>245952</v>
      </c>
      <c r="O84" s="137">
        <v>286123</v>
      </c>
      <c r="P84" s="218">
        <v>266030</v>
      </c>
      <c r="Q84" s="137"/>
      <c r="R84" s="137"/>
      <c r="S84" s="199"/>
      <c r="T84" s="134"/>
      <c r="U84" s="137">
        <v>281957</v>
      </c>
      <c r="V84" s="137">
        <f t="shared" si="34"/>
        <v>276986</v>
      </c>
      <c r="W84" s="137">
        <v>286123</v>
      </c>
      <c r="X84" s="137">
        <f t="shared" ref="X84:X99" si="35">S84</f>
        <v>0</v>
      </c>
    </row>
    <row r="85" spans="1:24" s="143" customFormat="1" ht="19.7" customHeight="1">
      <c r="B85" s="143" t="s">
        <v>141</v>
      </c>
      <c r="D85" s="182"/>
      <c r="E85" s="183"/>
      <c r="F85" s="183"/>
      <c r="G85" s="183"/>
      <c r="H85" s="161">
        <v>285889</v>
      </c>
      <c r="I85" s="137">
        <v>276677</v>
      </c>
      <c r="J85" s="137">
        <v>273577</v>
      </c>
      <c r="K85" s="137">
        <v>273088</v>
      </c>
      <c r="L85" s="161">
        <v>288064</v>
      </c>
      <c r="M85" s="137">
        <v>316822</v>
      </c>
      <c r="N85" s="137">
        <v>259994</v>
      </c>
      <c r="O85" s="137">
        <v>259990</v>
      </c>
      <c r="P85" s="218">
        <v>244481</v>
      </c>
      <c r="Q85" s="137"/>
      <c r="R85" s="137"/>
      <c r="S85" s="199"/>
      <c r="T85" s="134"/>
      <c r="U85" s="137">
        <v>281966</v>
      </c>
      <c r="V85" s="137">
        <f t="shared" si="34"/>
        <v>273088</v>
      </c>
      <c r="W85" s="137">
        <v>259990</v>
      </c>
      <c r="X85" s="137">
        <f t="shared" si="35"/>
        <v>0</v>
      </c>
    </row>
    <row r="86" spans="1:24" s="143" customFormat="1" ht="19.7" customHeight="1">
      <c r="A86" s="144"/>
      <c r="B86" s="144"/>
      <c r="C86" s="144" t="s">
        <v>14</v>
      </c>
      <c r="D86" s="184">
        <v>0</v>
      </c>
      <c r="E86" s="185">
        <v>0</v>
      </c>
      <c r="F86" s="185">
        <v>0</v>
      </c>
      <c r="G86" s="185">
        <v>0</v>
      </c>
      <c r="H86" s="145">
        <v>864125</v>
      </c>
      <c r="I86" s="125">
        <f>SUM(I83:I85)</f>
        <v>820540</v>
      </c>
      <c r="J86" s="125">
        <v>830798</v>
      </c>
      <c r="K86" s="125">
        <v>772139</v>
      </c>
      <c r="L86" s="145">
        <v>773237</v>
      </c>
      <c r="M86" s="125">
        <f>SUM(M83:M85)</f>
        <v>794473</v>
      </c>
      <c r="N86" s="125">
        <f>SUM(N83:N85)</f>
        <v>778450</v>
      </c>
      <c r="O86" s="125">
        <v>806868</v>
      </c>
      <c r="P86" s="219">
        <f t="shared" ref="P86" si="36">SUM(P83:P85)</f>
        <v>807629</v>
      </c>
      <c r="Q86" s="125">
        <f>SUM(Q83:Q85)</f>
        <v>0</v>
      </c>
      <c r="R86" s="125">
        <f t="shared" ref="R86:S86" si="37">SUM(R83:R85)</f>
        <v>0</v>
      </c>
      <c r="S86" s="177">
        <f t="shared" si="37"/>
        <v>0</v>
      </c>
      <c r="T86" s="134"/>
      <c r="U86" s="125">
        <v>835691</v>
      </c>
      <c r="V86" s="125">
        <f t="shared" si="34"/>
        <v>772139</v>
      </c>
      <c r="W86" s="125">
        <v>806868</v>
      </c>
      <c r="X86" s="125">
        <f t="shared" si="35"/>
        <v>0</v>
      </c>
    </row>
    <row r="87" spans="1:24" s="143" customFormat="1" ht="19.7" customHeight="1">
      <c r="A87" s="153"/>
      <c r="B87" s="153" t="s">
        <v>139</v>
      </c>
      <c r="C87" s="153"/>
      <c r="D87" s="182"/>
      <c r="E87" s="183"/>
      <c r="F87" s="183"/>
      <c r="G87" s="183"/>
      <c r="H87" s="161">
        <v>392441</v>
      </c>
      <c r="I87" s="137">
        <v>475548</v>
      </c>
      <c r="J87" s="137">
        <v>511932</v>
      </c>
      <c r="K87" s="137">
        <v>568515</v>
      </c>
      <c r="L87" s="161">
        <v>614513</v>
      </c>
      <c r="M87" s="137">
        <v>615072</v>
      </c>
      <c r="N87" s="137">
        <v>612956</v>
      </c>
      <c r="O87" s="137">
        <v>592045</v>
      </c>
      <c r="P87" s="218">
        <v>584341</v>
      </c>
      <c r="Q87" s="137"/>
      <c r="R87" s="137"/>
      <c r="S87" s="199"/>
      <c r="T87" s="134"/>
      <c r="U87" s="137">
        <v>452396</v>
      </c>
      <c r="V87" s="137">
        <f t="shared" si="34"/>
        <v>568515</v>
      </c>
      <c r="W87" s="137">
        <v>592045</v>
      </c>
      <c r="X87" s="137">
        <f t="shared" si="35"/>
        <v>0</v>
      </c>
    </row>
    <row r="88" spans="1:24" s="143" customFormat="1" ht="19.7" customHeight="1">
      <c r="B88" s="143" t="s">
        <v>142</v>
      </c>
      <c r="D88" s="182"/>
      <c r="E88" s="183"/>
      <c r="F88" s="183"/>
      <c r="G88" s="183"/>
      <c r="H88" s="161">
        <v>119502</v>
      </c>
      <c r="I88" s="137">
        <v>115694</v>
      </c>
      <c r="J88" s="137">
        <v>134668</v>
      </c>
      <c r="K88" s="137">
        <v>144153</v>
      </c>
      <c r="L88" s="161">
        <v>143926</v>
      </c>
      <c r="M88" s="137">
        <v>136584</v>
      </c>
      <c r="N88" s="137">
        <v>132598</v>
      </c>
      <c r="O88" s="137">
        <v>139049</v>
      </c>
      <c r="P88" s="218">
        <v>130262</v>
      </c>
      <c r="Q88" s="137"/>
      <c r="R88" s="137"/>
      <c r="S88" s="199"/>
      <c r="T88" s="134"/>
      <c r="U88" s="137">
        <v>124554</v>
      </c>
      <c r="V88" s="137">
        <f t="shared" si="34"/>
        <v>144153</v>
      </c>
      <c r="W88" s="137">
        <v>139049</v>
      </c>
      <c r="X88" s="137">
        <f t="shared" si="35"/>
        <v>0</v>
      </c>
    </row>
    <row r="89" spans="1:24" s="143" customFormat="1" ht="19.7" customHeight="1">
      <c r="A89" s="141"/>
      <c r="B89" s="141" t="s">
        <v>143</v>
      </c>
      <c r="C89" s="141"/>
      <c r="D89" s="182"/>
      <c r="E89" s="183"/>
      <c r="F89" s="183"/>
      <c r="G89" s="183"/>
      <c r="H89" s="161">
        <v>91525</v>
      </c>
      <c r="I89" s="137">
        <v>88829</v>
      </c>
      <c r="J89" s="137">
        <v>92790</v>
      </c>
      <c r="K89" s="137">
        <v>91088</v>
      </c>
      <c r="L89" s="161">
        <v>92686</v>
      </c>
      <c r="M89" s="137">
        <v>92512</v>
      </c>
      <c r="N89" s="137">
        <v>90263</v>
      </c>
      <c r="O89" s="137">
        <v>90735</v>
      </c>
      <c r="P89" s="218">
        <v>90138</v>
      </c>
      <c r="Q89" s="137"/>
      <c r="R89" s="137"/>
      <c r="S89" s="199"/>
      <c r="T89" s="134"/>
      <c r="U89" s="137">
        <v>89581</v>
      </c>
      <c r="V89" s="137">
        <f t="shared" si="34"/>
        <v>91088</v>
      </c>
      <c r="W89" s="137">
        <v>90735</v>
      </c>
      <c r="X89" s="137">
        <f t="shared" si="35"/>
        <v>0</v>
      </c>
    </row>
    <row r="90" spans="1:24" s="143" customFormat="1" ht="19.7" customHeight="1">
      <c r="A90" s="144"/>
      <c r="B90" s="144"/>
      <c r="C90" s="144" t="s">
        <v>144</v>
      </c>
      <c r="D90" s="184">
        <v>0</v>
      </c>
      <c r="E90" s="185">
        <v>0</v>
      </c>
      <c r="F90" s="185">
        <v>0</v>
      </c>
      <c r="G90" s="185">
        <v>0</v>
      </c>
      <c r="H90" s="145">
        <v>603468</v>
      </c>
      <c r="I90" s="125">
        <f>SUM(I87:I89)</f>
        <v>680071</v>
      </c>
      <c r="J90" s="125">
        <v>739390</v>
      </c>
      <c r="K90" s="125">
        <v>803756</v>
      </c>
      <c r="L90" s="145">
        <v>851125</v>
      </c>
      <c r="M90" s="125">
        <f>SUM(M87:M89)</f>
        <v>844168</v>
      </c>
      <c r="N90" s="125">
        <f>SUM(N87:N89)</f>
        <v>835817</v>
      </c>
      <c r="O90" s="125">
        <v>821829</v>
      </c>
      <c r="P90" s="219">
        <f t="shared" ref="P90" si="38">SUM(P87:P89)</f>
        <v>804741</v>
      </c>
      <c r="Q90" s="125">
        <f>SUM(Q87:Q89)</f>
        <v>0</v>
      </c>
      <c r="R90" s="125">
        <f t="shared" ref="R90:S90" si="39">SUM(R87:R89)</f>
        <v>0</v>
      </c>
      <c r="S90" s="177">
        <f t="shared" si="39"/>
        <v>0</v>
      </c>
      <c r="T90" s="134"/>
      <c r="U90" s="125">
        <v>666531</v>
      </c>
      <c r="V90" s="125">
        <f t="shared" si="34"/>
        <v>803756</v>
      </c>
      <c r="W90" s="125">
        <v>821829</v>
      </c>
      <c r="X90" s="125">
        <f t="shared" si="35"/>
        <v>0</v>
      </c>
    </row>
    <row r="91" spans="1:24" s="143" customFormat="1" ht="19.7" customHeight="1">
      <c r="A91" s="153"/>
      <c r="B91" s="153" t="s">
        <v>19</v>
      </c>
      <c r="C91" s="153"/>
      <c r="D91" s="182"/>
      <c r="E91" s="183"/>
      <c r="F91" s="183"/>
      <c r="G91" s="183"/>
      <c r="H91" s="161">
        <v>135364</v>
      </c>
      <c r="I91" s="137">
        <v>135364</v>
      </c>
      <c r="J91" s="137">
        <v>135364</v>
      </c>
      <c r="K91" s="137">
        <v>135364</v>
      </c>
      <c r="L91" s="161">
        <v>135364</v>
      </c>
      <c r="M91" s="137">
        <v>135364</v>
      </c>
      <c r="N91" s="137">
        <v>135364</v>
      </c>
      <c r="O91" s="137">
        <v>135364</v>
      </c>
      <c r="P91" s="218">
        <v>135364</v>
      </c>
      <c r="Q91" s="137"/>
      <c r="R91" s="137"/>
      <c r="S91" s="199"/>
      <c r="T91" s="134"/>
      <c r="U91" s="137">
        <v>135364</v>
      </c>
      <c r="V91" s="137">
        <f t="shared" si="34"/>
        <v>135364</v>
      </c>
      <c r="W91" s="137">
        <v>135364</v>
      </c>
      <c r="X91" s="137">
        <f t="shared" si="35"/>
        <v>0</v>
      </c>
    </row>
    <row r="92" spans="1:24" s="143" customFormat="1" ht="19.7" customHeight="1">
      <c r="A92" s="153"/>
      <c r="B92" s="153" t="s">
        <v>20</v>
      </c>
      <c r="C92" s="153"/>
      <c r="D92" s="182"/>
      <c r="E92" s="183"/>
      <c r="F92" s="183"/>
      <c r="G92" s="183"/>
      <c r="H92" s="161">
        <v>186083</v>
      </c>
      <c r="I92" s="137">
        <v>186083</v>
      </c>
      <c r="J92" s="137">
        <v>186083</v>
      </c>
      <c r="K92" s="137">
        <v>186083</v>
      </c>
      <c r="L92" s="161">
        <v>186083</v>
      </c>
      <c r="M92" s="137">
        <v>186423</v>
      </c>
      <c r="N92" s="137">
        <v>186423</v>
      </c>
      <c r="O92" s="137">
        <v>186423</v>
      </c>
      <c r="P92" s="218">
        <v>186423</v>
      </c>
      <c r="Q92" s="137"/>
      <c r="R92" s="137"/>
      <c r="S92" s="199"/>
      <c r="T92" s="134"/>
      <c r="U92" s="137">
        <v>186083</v>
      </c>
      <c r="V92" s="137">
        <f t="shared" si="34"/>
        <v>186083</v>
      </c>
      <c r="W92" s="137">
        <v>186423</v>
      </c>
      <c r="X92" s="137">
        <f t="shared" si="35"/>
        <v>0</v>
      </c>
    </row>
    <row r="93" spans="1:24" s="143" customFormat="1" ht="19.7" customHeight="1">
      <c r="B93" s="143" t="s">
        <v>21</v>
      </c>
      <c r="D93" s="182"/>
      <c r="E93" s="183"/>
      <c r="F93" s="183"/>
      <c r="G93" s="183"/>
      <c r="H93" s="161">
        <v>628460</v>
      </c>
      <c r="I93" s="137">
        <v>647357</v>
      </c>
      <c r="J93" s="137">
        <v>642927</v>
      </c>
      <c r="K93" s="137">
        <v>646468</v>
      </c>
      <c r="L93" s="161">
        <v>647131</v>
      </c>
      <c r="M93" s="137">
        <v>668688</v>
      </c>
      <c r="N93" s="137">
        <v>674379</v>
      </c>
      <c r="O93" s="137">
        <v>678424</v>
      </c>
      <c r="P93" s="218">
        <v>670509</v>
      </c>
      <c r="Q93" s="137"/>
      <c r="R93" s="137"/>
      <c r="S93" s="199"/>
      <c r="T93" s="134"/>
      <c r="U93" s="137">
        <v>625340</v>
      </c>
      <c r="V93" s="137">
        <f t="shared" si="34"/>
        <v>646468</v>
      </c>
      <c r="W93" s="137">
        <v>678424</v>
      </c>
      <c r="X93" s="137">
        <f t="shared" si="35"/>
        <v>0</v>
      </c>
    </row>
    <row r="94" spans="1:24" s="143" customFormat="1" ht="19.7" customHeight="1">
      <c r="B94" s="143" t="s">
        <v>145</v>
      </c>
      <c r="D94" s="188"/>
      <c r="E94" s="189"/>
      <c r="F94" s="189"/>
      <c r="G94" s="189"/>
      <c r="H94" s="164">
        <v>110225</v>
      </c>
      <c r="I94" s="134">
        <v>132893</v>
      </c>
      <c r="J94" s="134">
        <v>182223</v>
      </c>
      <c r="K94" s="134">
        <v>153547</v>
      </c>
      <c r="L94" s="164">
        <v>179746</v>
      </c>
      <c r="M94" s="134">
        <v>154033</v>
      </c>
      <c r="N94" s="134">
        <v>150638</v>
      </c>
      <c r="O94" s="134">
        <v>114914</v>
      </c>
      <c r="P94" s="232">
        <v>44270</v>
      </c>
      <c r="Q94" s="134"/>
      <c r="R94" s="134"/>
      <c r="S94" s="250"/>
      <c r="T94" s="134"/>
      <c r="U94" s="150">
        <v>119904</v>
      </c>
      <c r="V94" s="150">
        <f t="shared" si="34"/>
        <v>153547</v>
      </c>
      <c r="W94" s="150">
        <v>114914</v>
      </c>
      <c r="X94" s="150">
        <f t="shared" si="35"/>
        <v>0</v>
      </c>
    </row>
    <row r="95" spans="1:24" s="143" customFormat="1" ht="19.7" customHeight="1">
      <c r="A95" s="141"/>
      <c r="B95" s="141" t="s">
        <v>146</v>
      </c>
      <c r="C95" s="141"/>
      <c r="D95" s="190"/>
      <c r="E95" s="191"/>
      <c r="F95" s="191"/>
      <c r="G95" s="191"/>
      <c r="H95" s="165">
        <v>-37284</v>
      </c>
      <c r="I95" s="135">
        <v>-37287</v>
      </c>
      <c r="J95" s="135">
        <v>-37291</v>
      </c>
      <c r="K95" s="135">
        <v>-37295</v>
      </c>
      <c r="L95" s="165">
        <v>-37299</v>
      </c>
      <c r="M95" s="135">
        <v>-37304</v>
      </c>
      <c r="N95" s="135">
        <v>-37310</v>
      </c>
      <c r="O95" s="135">
        <v>-37312</v>
      </c>
      <c r="P95" s="233">
        <v>-37313</v>
      </c>
      <c r="Q95" s="135"/>
      <c r="R95" s="135"/>
      <c r="S95" s="251"/>
      <c r="T95" s="134"/>
      <c r="U95" s="135">
        <v>-37278</v>
      </c>
      <c r="V95" s="135">
        <f t="shared" si="34"/>
        <v>-37295</v>
      </c>
      <c r="W95" s="135">
        <v>-37312</v>
      </c>
      <c r="X95" s="135">
        <f t="shared" si="35"/>
        <v>0</v>
      </c>
    </row>
    <row r="96" spans="1:24" s="143" customFormat="1" ht="19.7" customHeight="1">
      <c r="A96" s="141"/>
      <c r="B96" s="141"/>
      <c r="C96" s="141" t="s">
        <v>147</v>
      </c>
      <c r="D96" s="192">
        <v>0</v>
      </c>
      <c r="E96" s="193">
        <v>0</v>
      </c>
      <c r="F96" s="193">
        <v>0</v>
      </c>
      <c r="G96" s="193">
        <v>0</v>
      </c>
      <c r="H96" s="162">
        <v>1022848</v>
      </c>
      <c r="I96" s="130">
        <f>SUM(I91:I95)</f>
        <v>1064410</v>
      </c>
      <c r="J96" s="130">
        <v>1109306</v>
      </c>
      <c r="K96" s="130">
        <v>1084167</v>
      </c>
      <c r="L96" s="162">
        <v>1111025</v>
      </c>
      <c r="M96" s="130">
        <f>SUM(M91:M95)</f>
        <v>1107204</v>
      </c>
      <c r="N96" s="130">
        <f>SUM(N91:N95)</f>
        <v>1109494</v>
      </c>
      <c r="O96" s="130">
        <v>1077813</v>
      </c>
      <c r="P96" s="234">
        <f t="shared" ref="P96" si="40">SUM(P91:P95)</f>
        <v>999253</v>
      </c>
      <c r="Q96" s="130">
        <f>SUM(Q91:Q95)</f>
        <v>0</v>
      </c>
      <c r="R96" s="130">
        <f t="shared" ref="R96:S96" si="41">SUM(R91:R95)</f>
        <v>0</v>
      </c>
      <c r="S96" s="252">
        <f t="shared" si="41"/>
        <v>0</v>
      </c>
      <c r="T96" s="134"/>
      <c r="U96" s="130">
        <v>1029413</v>
      </c>
      <c r="V96" s="130">
        <f t="shared" si="34"/>
        <v>1084167</v>
      </c>
      <c r="W96" s="130">
        <v>1077813</v>
      </c>
      <c r="X96" s="130">
        <f t="shared" si="35"/>
        <v>0</v>
      </c>
    </row>
    <row r="97" spans="1:25" s="143" customFormat="1" ht="19.7" customHeight="1">
      <c r="A97" s="144"/>
      <c r="B97" s="144" t="s">
        <v>25</v>
      </c>
      <c r="C97" s="144"/>
      <c r="D97" s="194"/>
      <c r="E97" s="195"/>
      <c r="F97" s="195"/>
      <c r="G97" s="195"/>
      <c r="H97" s="166">
        <v>65776</v>
      </c>
      <c r="I97" s="136">
        <v>67566</v>
      </c>
      <c r="J97" s="136">
        <v>69349</v>
      </c>
      <c r="K97" s="136">
        <v>70145</v>
      </c>
      <c r="L97" s="166">
        <v>71063</v>
      </c>
      <c r="M97" s="136">
        <v>69550</v>
      </c>
      <c r="N97" s="136">
        <v>70294</v>
      </c>
      <c r="O97" s="136">
        <v>69951</v>
      </c>
      <c r="P97" s="235">
        <v>70536</v>
      </c>
      <c r="Q97" s="136"/>
      <c r="R97" s="136"/>
      <c r="S97" s="253"/>
      <c r="T97" s="134"/>
      <c r="U97" s="136">
        <v>64983</v>
      </c>
      <c r="V97" s="136">
        <f t="shared" si="34"/>
        <v>70145</v>
      </c>
      <c r="W97" s="136">
        <v>69951</v>
      </c>
      <c r="X97" s="136">
        <f t="shared" si="35"/>
        <v>0</v>
      </c>
    </row>
    <row r="98" spans="1:25" s="143" customFormat="1" ht="19.7" customHeight="1">
      <c r="A98" s="153"/>
      <c r="B98" s="153"/>
      <c r="C98" s="153" t="s">
        <v>148</v>
      </c>
      <c r="D98" s="196">
        <v>0</v>
      </c>
      <c r="E98" s="197">
        <v>0</v>
      </c>
      <c r="F98" s="197">
        <v>0</v>
      </c>
      <c r="G98" s="197">
        <v>0</v>
      </c>
      <c r="H98" s="161">
        <v>1088624</v>
      </c>
      <c r="I98" s="137">
        <f>SUM(I96:I97)</f>
        <v>1131976</v>
      </c>
      <c r="J98" s="137">
        <v>1178655</v>
      </c>
      <c r="K98" s="137">
        <v>1154312</v>
      </c>
      <c r="L98" s="161">
        <v>1182088</v>
      </c>
      <c r="M98" s="137">
        <f>SUM(M96:M97)</f>
        <v>1176754</v>
      </c>
      <c r="N98" s="137">
        <f>SUM(N96:N97)</f>
        <v>1179788</v>
      </c>
      <c r="O98" s="137">
        <v>1147764</v>
      </c>
      <c r="P98" s="218">
        <f t="shared" ref="P98" si="42">SUM(P96:P97)</f>
        <v>1069789</v>
      </c>
      <c r="Q98" s="137">
        <f>SUM(Q96:Q97)</f>
        <v>0</v>
      </c>
      <c r="R98" s="137">
        <f t="shared" ref="R98:S98" si="43">SUM(R96:R97)</f>
        <v>0</v>
      </c>
      <c r="S98" s="199">
        <f t="shared" si="43"/>
        <v>0</v>
      </c>
      <c r="T98" s="134"/>
      <c r="U98" s="129">
        <v>1094396</v>
      </c>
      <c r="V98" s="129">
        <f t="shared" si="34"/>
        <v>1154312</v>
      </c>
      <c r="W98" s="129">
        <v>1147764</v>
      </c>
      <c r="X98" s="129">
        <f t="shared" si="35"/>
        <v>0</v>
      </c>
    </row>
    <row r="99" spans="1:25" s="143" customFormat="1" ht="19.7" customHeight="1" thickBot="1">
      <c r="A99" s="146"/>
      <c r="B99" s="146"/>
      <c r="C99" s="146" t="s">
        <v>149</v>
      </c>
      <c r="D99" s="186">
        <v>0</v>
      </c>
      <c r="E99" s="187">
        <v>0</v>
      </c>
      <c r="F99" s="187">
        <v>0</v>
      </c>
      <c r="G99" s="187">
        <v>0</v>
      </c>
      <c r="H99" s="147">
        <v>2556217</v>
      </c>
      <c r="I99" s="131">
        <f>SUM(I86,I90,I98)</f>
        <v>2632587</v>
      </c>
      <c r="J99" s="131">
        <v>2748843</v>
      </c>
      <c r="K99" s="131">
        <v>2730207</v>
      </c>
      <c r="L99" s="147">
        <v>2806207</v>
      </c>
      <c r="M99" s="131">
        <f>SUM(M86,M90,M98)</f>
        <v>2815395</v>
      </c>
      <c r="N99" s="131">
        <f>SUM(N86,N90,N98)</f>
        <v>2794055</v>
      </c>
      <c r="O99" s="131">
        <v>2776461</v>
      </c>
      <c r="P99" s="231">
        <f t="shared" ref="P99" si="44">SUM(P86,P90,P98)</f>
        <v>2682159</v>
      </c>
      <c r="Q99" s="131">
        <f>SUM(Q86,Q90,Q98)</f>
        <v>0</v>
      </c>
      <c r="R99" s="131">
        <f t="shared" ref="R99:S99" si="45">SUM(R86,R90,R98)</f>
        <v>0</v>
      </c>
      <c r="S99" s="249">
        <f t="shared" si="45"/>
        <v>0</v>
      </c>
      <c r="T99" s="134"/>
      <c r="U99" s="131">
        <v>2596618</v>
      </c>
      <c r="V99" s="131">
        <f t="shared" si="34"/>
        <v>2730207</v>
      </c>
      <c r="W99" s="131">
        <v>2776461</v>
      </c>
      <c r="X99" s="131">
        <f t="shared" si="35"/>
        <v>0</v>
      </c>
    </row>
    <row r="100" spans="1:25">
      <c r="Y100" s="153"/>
    </row>
    <row r="101" spans="1:25">
      <c r="Y101" s="153"/>
    </row>
    <row r="102" spans="1:25" s="154" customFormat="1">
      <c r="A102" s="151" t="s">
        <v>96</v>
      </c>
      <c r="B102" s="151"/>
      <c r="C102" s="151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</row>
    <row r="103" spans="1:25">
      <c r="A103" s="122"/>
      <c r="B103" s="122"/>
      <c r="C103" s="122"/>
      <c r="Y103" s="153"/>
    </row>
    <row r="104" spans="1:25">
      <c r="A104" s="106"/>
      <c r="B104" s="106"/>
      <c r="C104" s="106"/>
      <c r="D104" s="139"/>
      <c r="E104" s="106"/>
      <c r="F104" s="106"/>
      <c r="G104" s="106"/>
      <c r="H104" s="139"/>
      <c r="I104" s="106"/>
      <c r="J104" s="106"/>
      <c r="K104" s="106"/>
      <c r="L104" s="139"/>
      <c r="M104" s="106"/>
      <c r="N104" s="106"/>
      <c r="O104" s="106"/>
      <c r="P104" s="213"/>
      <c r="Q104" s="106"/>
      <c r="R104" s="106"/>
      <c r="S104" s="174"/>
      <c r="U104" s="106"/>
      <c r="V104" s="106"/>
      <c r="W104" s="106"/>
      <c r="X104" s="106"/>
      <c r="Y104" s="153"/>
    </row>
    <row r="105" spans="1:25">
      <c r="A105" s="122"/>
      <c r="B105" s="122"/>
      <c r="C105" s="122"/>
      <c r="D105" s="167" t="str">
        <f>D4</f>
        <v>2014/3</v>
      </c>
      <c r="E105" s="128"/>
      <c r="F105" s="128"/>
      <c r="G105" s="128"/>
      <c r="H105" s="167" t="str">
        <f>H4</f>
        <v>2015/3</v>
      </c>
      <c r="I105" s="128"/>
      <c r="J105" s="128"/>
      <c r="K105" s="128"/>
      <c r="L105" s="167" t="str">
        <f>L4</f>
        <v>2016/3</v>
      </c>
      <c r="M105" s="128"/>
      <c r="N105" s="128"/>
      <c r="O105" s="128"/>
      <c r="P105" s="236" t="str">
        <f>P4</f>
        <v>2017/3</v>
      </c>
      <c r="Q105" s="128"/>
      <c r="R105" s="128"/>
      <c r="S105" s="247"/>
      <c r="U105" s="148" t="str">
        <f>U4</f>
        <v>2014/3</v>
      </c>
      <c r="V105" s="148" t="str">
        <f>V4</f>
        <v>2015/3</v>
      </c>
      <c r="W105" s="148" t="s">
        <v>176</v>
      </c>
      <c r="X105" s="148" t="str">
        <f>+X4</f>
        <v>2017/3</v>
      </c>
      <c r="Y105" s="153"/>
    </row>
    <row r="106" spans="1:25" ht="19.7" customHeight="1">
      <c r="A106" s="128"/>
      <c r="B106" s="128"/>
      <c r="C106" s="128"/>
      <c r="D106" s="140" t="s">
        <v>57</v>
      </c>
      <c r="E106" s="124" t="s">
        <v>58</v>
      </c>
      <c r="F106" s="124" t="s">
        <v>59</v>
      </c>
      <c r="G106" s="124" t="s">
        <v>60</v>
      </c>
      <c r="H106" s="140" t="s">
        <v>57</v>
      </c>
      <c r="I106" s="124" t="str">
        <f t="shared" ref="I106:L106" si="46">I5</f>
        <v>2Q</v>
      </c>
      <c r="J106" s="124" t="str">
        <f t="shared" si="46"/>
        <v>3Q</v>
      </c>
      <c r="K106" s="124" t="str">
        <f t="shared" si="46"/>
        <v>4Q</v>
      </c>
      <c r="L106" s="140" t="str">
        <f t="shared" si="46"/>
        <v>1Q *1</v>
      </c>
      <c r="M106" s="124" t="str">
        <f>M5</f>
        <v>2Q</v>
      </c>
      <c r="N106" s="124" t="str">
        <f>N5</f>
        <v>3Q</v>
      </c>
      <c r="O106" s="124" t="s">
        <v>60</v>
      </c>
      <c r="P106" s="215" t="str">
        <f t="shared" ref="P106" si="47">P5</f>
        <v>1Q</v>
      </c>
      <c r="Q106" s="124" t="str">
        <f>Q5</f>
        <v>2Q</v>
      </c>
      <c r="R106" s="124" t="str">
        <f>R5</f>
        <v>3Q</v>
      </c>
      <c r="S106" s="176" t="s">
        <v>60</v>
      </c>
      <c r="U106" s="149"/>
      <c r="V106" s="149"/>
      <c r="W106" s="149"/>
      <c r="X106" s="149"/>
      <c r="Y106" s="153"/>
    </row>
    <row r="107" spans="1:25" ht="19.7" customHeight="1">
      <c r="A107" s="168" t="s">
        <v>43</v>
      </c>
      <c r="B107" s="168"/>
      <c r="C107" s="168"/>
      <c r="D107" s="169">
        <v>22959</v>
      </c>
      <c r="E107" s="138">
        <v>15257</v>
      </c>
      <c r="F107" s="138">
        <v>8974</v>
      </c>
      <c r="G107" s="138">
        <v>99704</v>
      </c>
      <c r="H107" s="169">
        <v>20194</v>
      </c>
      <c r="I107" s="138">
        <v>-1076</v>
      </c>
      <c r="J107" s="138">
        <v>16567</v>
      </c>
      <c r="K107" s="138">
        <v>66859</v>
      </c>
      <c r="L107" s="169">
        <v>395</v>
      </c>
      <c r="M107" s="138">
        <v>55211</v>
      </c>
      <c r="N107" s="138">
        <v>-22458</v>
      </c>
      <c r="O107" s="138">
        <v>66710</v>
      </c>
      <c r="P107" s="237">
        <v>27662</v>
      </c>
      <c r="Q107" s="138"/>
      <c r="R107" s="138"/>
      <c r="S107" s="254"/>
      <c r="T107" s="150"/>
      <c r="U107" s="138">
        <v>146894</v>
      </c>
      <c r="V107" s="138">
        <f>SUM(H107:K107)</f>
        <v>102544</v>
      </c>
      <c r="W107" s="138">
        <v>99858</v>
      </c>
      <c r="X107" s="138">
        <f>SUM(P107:S107)</f>
        <v>27662</v>
      </c>
      <c r="Y107" s="153"/>
    </row>
    <row r="108" spans="1:25" ht="19.7" customHeight="1">
      <c r="A108" s="168" t="s">
        <v>44</v>
      </c>
      <c r="B108" s="168"/>
      <c r="C108" s="168"/>
      <c r="D108" s="169">
        <v>-27411</v>
      </c>
      <c r="E108" s="138">
        <v>-21622</v>
      </c>
      <c r="F108" s="138">
        <v>-24909</v>
      </c>
      <c r="G108" s="138">
        <v>-48996</v>
      </c>
      <c r="H108" s="169">
        <v>-27342</v>
      </c>
      <c r="I108" s="138">
        <v>-35117</v>
      </c>
      <c r="J108" s="138">
        <v>-48151</v>
      </c>
      <c r="K108" s="138">
        <v>-32847</v>
      </c>
      <c r="L108" s="169">
        <v>-30565</v>
      </c>
      <c r="M108" s="138">
        <v>-15502</v>
      </c>
      <c r="N108" s="138">
        <v>-29314</v>
      </c>
      <c r="O108" s="138">
        <v>-28757</v>
      </c>
      <c r="P108" s="237">
        <v>-25946</v>
      </c>
      <c r="Q108" s="138"/>
      <c r="R108" s="138"/>
      <c r="S108" s="254"/>
      <c r="T108" s="150"/>
      <c r="U108" s="138">
        <v>-122938</v>
      </c>
      <c r="V108" s="138">
        <f>SUM(H108:K108)</f>
        <v>-143457</v>
      </c>
      <c r="W108" s="138">
        <v>-104138</v>
      </c>
      <c r="X108" s="138">
        <f t="shared" ref="X108:X109" si="48">SUM(P108:S108)</f>
        <v>-25946</v>
      </c>
      <c r="Y108" s="153"/>
    </row>
    <row r="109" spans="1:25" ht="19.7" customHeight="1">
      <c r="A109" s="168" t="s">
        <v>45</v>
      </c>
      <c r="B109" s="168"/>
      <c r="C109" s="168"/>
      <c r="D109" s="169">
        <v>8600</v>
      </c>
      <c r="E109" s="138">
        <v>8162</v>
      </c>
      <c r="F109" s="138">
        <v>26840</v>
      </c>
      <c r="G109" s="138">
        <v>-52838</v>
      </c>
      <c r="H109" s="169">
        <v>-12731</v>
      </c>
      <c r="I109" s="138">
        <v>45816</v>
      </c>
      <c r="J109" s="138">
        <v>26436</v>
      </c>
      <c r="K109" s="138">
        <v>-29585</v>
      </c>
      <c r="L109" s="169">
        <v>39106</v>
      </c>
      <c r="M109" s="138">
        <v>-5676</v>
      </c>
      <c r="N109" s="138">
        <v>34925</v>
      </c>
      <c r="O109" s="138">
        <v>-25686</v>
      </c>
      <c r="P109" s="237">
        <v>28836</v>
      </c>
      <c r="Q109" s="138"/>
      <c r="R109" s="138"/>
      <c r="S109" s="254"/>
      <c r="T109" s="150"/>
      <c r="U109" s="138">
        <v>-9236</v>
      </c>
      <c r="V109" s="138">
        <f>SUM(H109:K109)</f>
        <v>29936</v>
      </c>
      <c r="W109" s="138">
        <v>42669</v>
      </c>
      <c r="X109" s="138">
        <f t="shared" si="48"/>
        <v>28836</v>
      </c>
      <c r="Y109" s="153"/>
    </row>
    <row r="110" spans="1:25" ht="19.7" customHeight="1" thickBot="1">
      <c r="A110" s="170" t="s">
        <v>79</v>
      </c>
      <c r="B110" s="170"/>
      <c r="C110" s="170"/>
      <c r="D110" s="147">
        <v>123550</v>
      </c>
      <c r="E110" s="131">
        <v>125258</v>
      </c>
      <c r="F110" s="131">
        <v>144126</v>
      </c>
      <c r="G110" s="131">
        <v>140047</v>
      </c>
      <c r="H110" s="147">
        <v>118595</v>
      </c>
      <c r="I110" s="131">
        <v>133590</v>
      </c>
      <c r="J110" s="131">
        <v>136529</v>
      </c>
      <c r="K110" s="131">
        <v>137722</v>
      </c>
      <c r="L110" s="147">
        <v>149727</v>
      </c>
      <c r="M110" s="131">
        <v>180196</v>
      </c>
      <c r="N110" s="131">
        <v>162672</v>
      </c>
      <c r="O110" s="131">
        <v>167547</v>
      </c>
      <c r="P110" s="231">
        <v>186957</v>
      </c>
      <c r="Q110" s="131"/>
      <c r="R110" s="131"/>
      <c r="S110" s="249"/>
      <c r="T110" s="150"/>
      <c r="U110" s="131">
        <v>532981</v>
      </c>
      <c r="V110" s="131">
        <f>K110</f>
        <v>137722</v>
      </c>
      <c r="W110" s="131">
        <v>167547</v>
      </c>
      <c r="X110" s="131">
        <f>S110</f>
        <v>0</v>
      </c>
      <c r="Y110" s="153"/>
    </row>
    <row r="111" spans="1:25" ht="18.75" customHeight="1" thickBot="1">
      <c r="A111" s="158" t="s">
        <v>74</v>
      </c>
      <c r="B111" s="158"/>
      <c r="C111" s="158"/>
      <c r="D111" s="160">
        <v>-4452</v>
      </c>
      <c r="E111" s="127">
        <v>-6365</v>
      </c>
      <c r="F111" s="127">
        <v>-15935</v>
      </c>
      <c r="G111" s="127">
        <v>50708</v>
      </c>
      <c r="H111" s="160">
        <v>-7148</v>
      </c>
      <c r="I111" s="127">
        <v>-36193</v>
      </c>
      <c r="J111" s="127">
        <v>-31584</v>
      </c>
      <c r="K111" s="127">
        <v>34012</v>
      </c>
      <c r="L111" s="160">
        <v>-30170</v>
      </c>
      <c r="M111" s="127">
        <f>M107+M108</f>
        <v>39709</v>
      </c>
      <c r="N111" s="127">
        <f>N107+N108</f>
        <v>-51772</v>
      </c>
      <c r="O111" s="127">
        <v>37953</v>
      </c>
      <c r="P111" s="223">
        <f t="shared" ref="P111" si="49">P107+P108</f>
        <v>1716</v>
      </c>
      <c r="Q111" s="127">
        <f>Q107+Q108</f>
        <v>0</v>
      </c>
      <c r="R111" s="127">
        <f t="shared" ref="R111:S111" si="50">R107+R108</f>
        <v>0</v>
      </c>
      <c r="S111" s="179">
        <f t="shared" si="50"/>
        <v>0</v>
      </c>
      <c r="T111" s="150"/>
      <c r="U111" s="127">
        <v>23956</v>
      </c>
      <c r="V111" s="127">
        <f>SUM(V107:V108)</f>
        <v>-40913</v>
      </c>
      <c r="W111" s="127">
        <v>-4280</v>
      </c>
      <c r="X111" s="127">
        <f>SUM(X107:X108)</f>
        <v>1716</v>
      </c>
      <c r="Y111" s="153"/>
    </row>
    <row r="112" spans="1:25">
      <c r="A112" s="122"/>
      <c r="B112" s="122"/>
      <c r="C112" s="122"/>
      <c r="Y112" s="153"/>
    </row>
    <row r="113" spans="1:25">
      <c r="A113" s="122"/>
      <c r="B113" s="122"/>
      <c r="C113" s="122"/>
      <c r="Y113" s="153"/>
    </row>
    <row r="114" spans="1:25">
      <c r="A114" s="122"/>
      <c r="B114" s="122"/>
      <c r="C114" s="122"/>
      <c r="Y114" s="153"/>
    </row>
    <row r="115" spans="1:25">
      <c r="A115" s="151" t="s">
        <v>81</v>
      </c>
      <c r="B115" s="152"/>
      <c r="C115" s="152"/>
      <c r="Y115" s="153"/>
    </row>
    <row r="116" spans="1:25">
      <c r="A116" s="133"/>
      <c r="B116" s="122"/>
      <c r="C116" s="122"/>
      <c r="Y116" s="153"/>
    </row>
    <row r="117" spans="1:25">
      <c r="A117" s="106"/>
      <c r="B117" s="106"/>
      <c r="C117" s="106"/>
      <c r="D117" s="139"/>
      <c r="E117" s="106"/>
      <c r="F117" s="106"/>
      <c r="G117" s="106"/>
      <c r="H117" s="139"/>
      <c r="I117" s="106"/>
      <c r="J117" s="106"/>
      <c r="K117" s="106"/>
      <c r="L117" s="139"/>
      <c r="M117" s="106"/>
      <c r="N117" s="106"/>
      <c r="O117" s="106"/>
      <c r="P117" s="213"/>
      <c r="Q117" s="106"/>
      <c r="R117" s="106"/>
      <c r="S117" s="174"/>
      <c r="U117" s="106"/>
      <c r="V117" s="106"/>
      <c r="W117" s="106"/>
      <c r="X117" s="106"/>
      <c r="Y117" s="153"/>
    </row>
    <row r="118" spans="1:25">
      <c r="A118" s="122"/>
      <c r="B118" s="122"/>
      <c r="C118" s="122"/>
      <c r="D118" s="156" t="str">
        <f>D4</f>
        <v>2014/3</v>
      </c>
      <c r="E118" s="128"/>
      <c r="F118" s="128"/>
      <c r="G118" s="128"/>
      <c r="H118" s="156" t="str">
        <f>H4</f>
        <v>2015/3</v>
      </c>
      <c r="I118" s="128"/>
      <c r="J118" s="128"/>
      <c r="K118" s="128"/>
      <c r="L118" s="156" t="str">
        <f>L4</f>
        <v>2016/3</v>
      </c>
      <c r="M118" s="128"/>
      <c r="N118" s="128"/>
      <c r="O118" s="128"/>
      <c r="P118" s="214" t="str">
        <f>P4</f>
        <v>2017/3</v>
      </c>
      <c r="Q118" s="128"/>
      <c r="R118" s="128"/>
      <c r="S118" s="247"/>
      <c r="U118" s="148" t="str">
        <f>U4</f>
        <v>2014/3</v>
      </c>
      <c r="V118" s="148" t="str">
        <f>V4</f>
        <v>2015/3</v>
      </c>
      <c r="W118" s="148" t="s">
        <v>176</v>
      </c>
      <c r="X118" s="148" t="str">
        <f>+X4</f>
        <v>2017/3</v>
      </c>
      <c r="Y118" s="153"/>
    </row>
    <row r="119" spans="1:25" ht="19.7" customHeight="1">
      <c r="A119" s="128"/>
      <c r="B119" s="128"/>
      <c r="C119" s="128"/>
      <c r="D119" s="140" t="s">
        <v>57</v>
      </c>
      <c r="E119" s="124" t="s">
        <v>58</v>
      </c>
      <c r="F119" s="124" t="s">
        <v>59</v>
      </c>
      <c r="G119" s="124" t="s">
        <v>60</v>
      </c>
      <c r="H119" s="140" t="s">
        <v>57</v>
      </c>
      <c r="I119" s="124" t="s">
        <v>58</v>
      </c>
      <c r="J119" s="124" t="s">
        <v>59</v>
      </c>
      <c r="K119" s="124" t="s">
        <v>60</v>
      </c>
      <c r="L119" s="140" t="str">
        <f>L5</f>
        <v>1Q *1</v>
      </c>
      <c r="M119" s="124" t="s">
        <v>58</v>
      </c>
      <c r="N119" s="124" t="str">
        <f>N5</f>
        <v>3Q</v>
      </c>
      <c r="O119" s="124" t="s">
        <v>60</v>
      </c>
      <c r="P119" s="215" t="str">
        <f>P5</f>
        <v>1Q</v>
      </c>
      <c r="Q119" s="124" t="s">
        <v>58</v>
      </c>
      <c r="R119" s="124" t="str">
        <f>R5</f>
        <v>3Q</v>
      </c>
      <c r="S119" s="176" t="s">
        <v>60</v>
      </c>
      <c r="U119" s="149"/>
      <c r="V119" s="149"/>
      <c r="W119" s="149"/>
      <c r="X119" s="149"/>
      <c r="Y119" s="153"/>
    </row>
    <row r="120" spans="1:25" s="33" customFormat="1" ht="21.95" customHeight="1">
      <c r="A120" s="1" t="s">
        <v>82</v>
      </c>
      <c r="B120" s="1"/>
      <c r="C120" s="1"/>
      <c r="D120" s="105"/>
      <c r="E120" s="104"/>
      <c r="F120" s="104"/>
      <c r="G120" s="104"/>
      <c r="H120" s="105"/>
      <c r="I120" s="104"/>
      <c r="J120" s="104"/>
      <c r="K120" s="104"/>
      <c r="L120" s="105"/>
      <c r="M120" s="104"/>
      <c r="N120" s="104"/>
      <c r="O120" s="104"/>
      <c r="P120" s="238"/>
      <c r="Q120" s="104"/>
      <c r="R120" s="104"/>
      <c r="S120" s="255"/>
      <c r="U120" s="104"/>
      <c r="V120" s="104"/>
      <c r="W120" s="104"/>
      <c r="X120" s="104"/>
    </row>
    <row r="121" spans="1:25" s="33" customFormat="1" ht="16.5" customHeight="1">
      <c r="A121" s="106" t="s">
        <v>30</v>
      </c>
      <c r="B121" s="106"/>
      <c r="C121" s="106"/>
      <c r="D121" s="157">
        <v>438786</v>
      </c>
      <c r="E121" s="126">
        <v>444602</v>
      </c>
      <c r="F121" s="126">
        <v>463876</v>
      </c>
      <c r="G121" s="126">
        <v>530404</v>
      </c>
      <c r="H121" s="157">
        <v>450596</v>
      </c>
      <c r="I121" s="126">
        <v>464327</v>
      </c>
      <c r="J121" s="126">
        <v>479179</v>
      </c>
      <c r="K121" s="126">
        <v>522574</v>
      </c>
      <c r="L121" s="157">
        <v>481473</v>
      </c>
      <c r="M121" s="126">
        <v>496581</v>
      </c>
      <c r="N121" s="126">
        <v>490021</v>
      </c>
      <c r="O121" s="126">
        <v>506435</v>
      </c>
      <c r="P121" s="221">
        <v>430469</v>
      </c>
      <c r="Q121" s="126"/>
      <c r="R121" s="126"/>
      <c r="S121" s="178"/>
      <c r="T121" s="201"/>
      <c r="U121" s="126">
        <v>1877668</v>
      </c>
      <c r="V121" s="126">
        <f t="shared" ref="V121:V126" si="51">SUM(H121:K121)</f>
        <v>1916676</v>
      </c>
      <c r="W121" s="126">
        <v>1974510</v>
      </c>
      <c r="X121" s="126">
        <f t="shared" ref="X121:X126" si="52">SUM(P121:S121)</f>
        <v>430469</v>
      </c>
    </row>
    <row r="122" spans="1:25" s="67" customFormat="1" ht="16.5" customHeight="1">
      <c r="B122" s="109" t="s">
        <v>120</v>
      </c>
      <c r="C122" s="110"/>
      <c r="D122" s="161">
        <v>344491</v>
      </c>
      <c r="E122" s="137">
        <v>329226</v>
      </c>
      <c r="F122" s="137">
        <v>350887</v>
      </c>
      <c r="G122" s="137">
        <v>382132</v>
      </c>
      <c r="H122" s="161">
        <v>343082</v>
      </c>
      <c r="I122" s="137">
        <v>344552</v>
      </c>
      <c r="J122" s="137">
        <v>367499</v>
      </c>
      <c r="K122" s="137">
        <v>384590</v>
      </c>
      <c r="L122" s="161">
        <v>361326</v>
      </c>
      <c r="M122" s="137">
        <v>350004</v>
      </c>
      <c r="N122" s="137">
        <v>357012</v>
      </c>
      <c r="O122" s="137">
        <v>363723</v>
      </c>
      <c r="P122" s="218">
        <v>316576</v>
      </c>
      <c r="Q122" s="137"/>
      <c r="R122" s="137"/>
      <c r="S122" s="199"/>
      <c r="T122" s="137"/>
      <c r="U122" s="137">
        <v>1406736</v>
      </c>
      <c r="V122" s="137">
        <f t="shared" si="51"/>
        <v>1439723</v>
      </c>
      <c r="W122" s="137">
        <v>1432065</v>
      </c>
      <c r="X122" s="137">
        <f t="shared" si="52"/>
        <v>316576</v>
      </c>
    </row>
    <row r="123" spans="1:25" s="67" customFormat="1" ht="16.5" customHeight="1">
      <c r="B123" s="109" t="s">
        <v>121</v>
      </c>
      <c r="C123" s="110"/>
      <c r="D123" s="161">
        <v>39326</v>
      </c>
      <c r="E123" s="137">
        <v>43617</v>
      </c>
      <c r="F123" s="137">
        <v>46402</v>
      </c>
      <c r="G123" s="137">
        <v>50747</v>
      </c>
      <c r="H123" s="161">
        <v>41990</v>
      </c>
      <c r="I123" s="137">
        <v>46924</v>
      </c>
      <c r="J123" s="137">
        <v>48995</v>
      </c>
      <c r="K123" s="137">
        <v>54082</v>
      </c>
      <c r="L123" s="161">
        <v>50717</v>
      </c>
      <c r="M123" s="137">
        <v>57240</v>
      </c>
      <c r="N123" s="137">
        <v>57338</v>
      </c>
      <c r="O123" s="137">
        <v>58340</v>
      </c>
      <c r="P123" s="218">
        <v>47554</v>
      </c>
      <c r="Q123" s="137"/>
      <c r="R123" s="137"/>
      <c r="S123" s="199"/>
      <c r="T123" s="137"/>
      <c r="U123" s="137">
        <v>180092</v>
      </c>
      <c r="V123" s="137">
        <f t="shared" si="51"/>
        <v>191991</v>
      </c>
      <c r="W123" s="137">
        <v>223815</v>
      </c>
      <c r="X123" s="137">
        <f t="shared" si="52"/>
        <v>47554</v>
      </c>
    </row>
    <row r="124" spans="1:25" s="67" customFormat="1" ht="16.5" customHeight="1">
      <c r="B124" s="109" t="s">
        <v>31</v>
      </c>
      <c r="C124" s="110"/>
      <c r="D124" s="161">
        <v>54969</v>
      </c>
      <c r="E124" s="137">
        <v>71759</v>
      </c>
      <c r="F124" s="137">
        <v>66587</v>
      </c>
      <c r="G124" s="137">
        <v>97525</v>
      </c>
      <c r="H124" s="161">
        <v>65524</v>
      </c>
      <c r="I124" s="137">
        <v>72851</v>
      </c>
      <c r="J124" s="137">
        <v>62685</v>
      </c>
      <c r="K124" s="137">
        <v>83902</v>
      </c>
      <c r="L124" s="161">
        <v>69430</v>
      </c>
      <c r="M124" s="137">
        <v>89157</v>
      </c>
      <c r="N124" s="137">
        <v>75671</v>
      </c>
      <c r="O124" s="137">
        <v>84372</v>
      </c>
      <c r="P124" s="218">
        <v>66339</v>
      </c>
      <c r="Q124" s="137"/>
      <c r="R124" s="137"/>
      <c r="S124" s="199"/>
      <c r="T124" s="137"/>
      <c r="U124" s="137">
        <v>290840</v>
      </c>
      <c r="V124" s="137">
        <f t="shared" si="51"/>
        <v>284962</v>
      </c>
      <c r="W124" s="137">
        <v>318630</v>
      </c>
      <c r="X124" s="137">
        <f t="shared" si="52"/>
        <v>66339</v>
      </c>
    </row>
    <row r="125" spans="1:25" s="67" customFormat="1" ht="16.5" customHeight="1">
      <c r="A125" s="109" t="s">
        <v>83</v>
      </c>
      <c r="C125" s="110"/>
      <c r="D125" s="161">
        <v>25520</v>
      </c>
      <c r="E125" s="137">
        <v>28406</v>
      </c>
      <c r="F125" s="137">
        <v>28443</v>
      </c>
      <c r="G125" s="137">
        <v>27638</v>
      </c>
      <c r="H125" s="161">
        <v>27397</v>
      </c>
      <c r="I125" s="137">
        <v>29677</v>
      </c>
      <c r="J125" s="137">
        <v>30884</v>
      </c>
      <c r="K125" s="137">
        <v>29814</v>
      </c>
      <c r="L125" s="161">
        <v>31089</v>
      </c>
      <c r="M125" s="137">
        <v>32311</v>
      </c>
      <c r="N125" s="137">
        <v>31254</v>
      </c>
      <c r="O125" s="137">
        <v>30791</v>
      </c>
      <c r="P125" s="218">
        <v>28831</v>
      </c>
      <c r="Q125" s="137"/>
      <c r="R125" s="137"/>
      <c r="S125" s="199"/>
      <c r="T125" s="137"/>
      <c r="U125" s="137">
        <v>110007</v>
      </c>
      <c r="V125" s="137">
        <f t="shared" si="51"/>
        <v>117772</v>
      </c>
      <c r="W125" s="137">
        <v>125465</v>
      </c>
      <c r="X125" s="137">
        <f t="shared" si="52"/>
        <v>28831</v>
      </c>
    </row>
    <row r="126" spans="1:25" s="67" customFormat="1" ht="16.5" customHeight="1">
      <c r="A126" s="67" t="s">
        <v>84</v>
      </c>
      <c r="D126" s="161">
        <v>28589</v>
      </c>
      <c r="E126" s="137">
        <v>32698</v>
      </c>
      <c r="F126" s="137">
        <v>28819</v>
      </c>
      <c r="G126" s="137">
        <v>30694</v>
      </c>
      <c r="H126" s="161">
        <v>28573</v>
      </c>
      <c r="I126" s="137">
        <v>32043</v>
      </c>
      <c r="J126" s="137">
        <v>28824</v>
      </c>
      <c r="K126" s="137">
        <v>27516</v>
      </c>
      <c r="L126" s="161">
        <v>26613</v>
      </c>
      <c r="M126" s="137">
        <v>27091</v>
      </c>
      <c r="N126" s="137">
        <v>27403</v>
      </c>
      <c r="O126" s="137">
        <v>27946</v>
      </c>
      <c r="P126" s="218">
        <v>28406</v>
      </c>
      <c r="Q126" s="137"/>
      <c r="R126" s="137"/>
      <c r="S126" s="199"/>
      <c r="T126" s="137"/>
      <c r="U126" s="137">
        <v>120800</v>
      </c>
      <c r="V126" s="137">
        <f t="shared" si="51"/>
        <v>116956</v>
      </c>
      <c r="W126" s="137">
        <v>109053</v>
      </c>
      <c r="X126" s="137">
        <f t="shared" si="52"/>
        <v>28406</v>
      </c>
    </row>
    <row r="127" spans="1:25" s="33" customFormat="1" ht="16.5" customHeight="1">
      <c r="A127" s="112"/>
      <c r="B127" s="113"/>
      <c r="C127" s="113"/>
      <c r="D127" s="34"/>
      <c r="H127" s="34"/>
      <c r="L127" s="34"/>
      <c r="P127" s="216"/>
      <c r="S127" s="32"/>
    </row>
    <row r="128" spans="1:25">
      <c r="A128" s="163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53"/>
    </row>
    <row r="129" spans="1:25">
      <c r="A129" s="106"/>
      <c r="B129" s="106"/>
      <c r="C129" s="106"/>
      <c r="D129" s="139"/>
      <c r="E129" s="106"/>
      <c r="F129" s="106"/>
      <c r="G129" s="106"/>
      <c r="H129" s="139"/>
      <c r="I129" s="106"/>
      <c r="J129" s="106"/>
      <c r="K129" s="106"/>
      <c r="L129" s="139"/>
      <c r="M129" s="106"/>
      <c r="N129" s="106"/>
      <c r="O129" s="106"/>
      <c r="P129" s="213"/>
      <c r="Q129" s="106"/>
      <c r="R129" s="106"/>
      <c r="S129" s="174"/>
      <c r="U129" s="106"/>
      <c r="V129" s="106"/>
      <c r="W129" s="106"/>
      <c r="X129" s="106"/>
      <c r="Y129" s="153"/>
    </row>
    <row r="130" spans="1:25">
      <c r="A130" s="122"/>
      <c r="B130" s="122"/>
      <c r="C130" s="122"/>
      <c r="D130" s="156" t="str">
        <f>D4</f>
        <v>2014/3</v>
      </c>
      <c r="E130" s="128"/>
      <c r="F130" s="128"/>
      <c r="G130" s="128"/>
      <c r="H130" s="156" t="str">
        <f>H4</f>
        <v>2015/3</v>
      </c>
      <c r="I130" s="128"/>
      <c r="J130" s="128"/>
      <c r="K130" s="128"/>
      <c r="L130" s="156" t="str">
        <f>L4</f>
        <v>2016/3</v>
      </c>
      <c r="M130" s="128"/>
      <c r="N130" s="128"/>
      <c r="O130" s="128"/>
      <c r="P130" s="214" t="str">
        <f>P4</f>
        <v>2017/3</v>
      </c>
      <c r="Q130" s="128"/>
      <c r="R130" s="128"/>
      <c r="S130" s="247"/>
      <c r="U130" s="148" t="str">
        <f>U4</f>
        <v>2014/3</v>
      </c>
      <c r="V130" s="148" t="str">
        <f>V4</f>
        <v>2015/3</v>
      </c>
      <c r="W130" s="148" t="s">
        <v>176</v>
      </c>
      <c r="X130" s="148" t="str">
        <f>+X4</f>
        <v>2017/3</v>
      </c>
      <c r="Y130" s="153"/>
    </row>
    <row r="131" spans="1:25" ht="19.7" customHeight="1">
      <c r="A131" s="113"/>
      <c r="B131" s="113"/>
      <c r="C131" s="113"/>
      <c r="D131" s="140" t="s">
        <v>57</v>
      </c>
      <c r="E131" s="124" t="s">
        <v>58</v>
      </c>
      <c r="F131" s="124" t="s">
        <v>59</v>
      </c>
      <c r="G131" s="124" t="s">
        <v>60</v>
      </c>
      <c r="H131" s="140" t="s">
        <v>168</v>
      </c>
      <c r="I131" s="124" t="s">
        <v>169</v>
      </c>
      <c r="J131" s="124" t="s">
        <v>170</v>
      </c>
      <c r="K131" s="124" t="s">
        <v>171</v>
      </c>
      <c r="L131" s="140" t="str">
        <f>L5</f>
        <v>1Q *1</v>
      </c>
      <c r="M131" s="124" t="s">
        <v>91</v>
      </c>
      <c r="N131" s="124" t="str">
        <f>N5</f>
        <v>3Q</v>
      </c>
      <c r="O131" s="124" t="s">
        <v>60</v>
      </c>
      <c r="P131" s="215" t="str">
        <f>P5</f>
        <v>1Q</v>
      </c>
      <c r="Q131" s="124" t="s">
        <v>71</v>
      </c>
      <c r="R131" s="124" t="str">
        <f>R5</f>
        <v>3Q</v>
      </c>
      <c r="S131" s="176" t="s">
        <v>60</v>
      </c>
      <c r="U131" s="149"/>
      <c r="V131" s="149"/>
      <c r="W131" s="149"/>
      <c r="X131" s="149"/>
      <c r="Y131" s="153"/>
    </row>
    <row r="132" spans="1:25" s="33" customFormat="1" ht="21.95" customHeight="1">
      <c r="A132" s="8" t="s">
        <v>85</v>
      </c>
      <c r="B132" s="8"/>
      <c r="C132" s="8"/>
      <c r="D132" s="34"/>
      <c r="H132" s="34"/>
      <c r="L132" s="34"/>
      <c r="P132" s="216"/>
      <c r="S132" s="32"/>
    </row>
    <row r="133" spans="1:25" s="67" customFormat="1" ht="16.5" customHeight="1">
      <c r="A133" s="109" t="s">
        <v>86</v>
      </c>
      <c r="B133" s="109"/>
      <c r="D133" s="157">
        <v>184378</v>
      </c>
      <c r="E133" s="126">
        <v>195983</v>
      </c>
      <c r="F133" s="126">
        <v>194047</v>
      </c>
      <c r="G133" s="126">
        <v>243556</v>
      </c>
      <c r="H133" s="157">
        <v>185555</v>
      </c>
      <c r="I133" s="126">
        <v>189173</v>
      </c>
      <c r="J133" s="126">
        <v>177867</v>
      </c>
      <c r="K133" s="126">
        <v>206985</v>
      </c>
      <c r="L133" s="157">
        <v>179877</v>
      </c>
      <c r="M133" s="126">
        <v>187144</v>
      </c>
      <c r="N133" s="126">
        <v>182125</v>
      </c>
      <c r="O133" s="126">
        <v>212444</v>
      </c>
      <c r="P133" s="221">
        <v>179101</v>
      </c>
      <c r="Q133" s="126"/>
      <c r="R133" s="126"/>
      <c r="S133" s="178"/>
      <c r="T133" s="137"/>
      <c r="U133" s="126">
        <v>817964</v>
      </c>
      <c r="V133" s="126">
        <f>SUM(H133:K133)</f>
        <v>759580</v>
      </c>
      <c r="W133" s="126">
        <v>761590</v>
      </c>
      <c r="X133" s="126">
        <f>SUM(P133:S133)</f>
        <v>179101</v>
      </c>
    </row>
    <row r="134" spans="1:25" s="67" customFormat="1" ht="16.5" customHeight="1">
      <c r="A134" s="109" t="s">
        <v>87</v>
      </c>
      <c r="B134" s="109"/>
      <c r="D134" s="161">
        <v>308517</v>
      </c>
      <c r="E134" s="137">
        <v>309723</v>
      </c>
      <c r="F134" s="137">
        <v>327091</v>
      </c>
      <c r="G134" s="137">
        <v>345180</v>
      </c>
      <c r="H134" s="161">
        <v>321011</v>
      </c>
      <c r="I134" s="137">
        <v>336874</v>
      </c>
      <c r="J134" s="137">
        <v>361020</v>
      </c>
      <c r="K134" s="137">
        <v>372919</v>
      </c>
      <c r="L134" s="161">
        <v>359298</v>
      </c>
      <c r="M134" s="137">
        <v>368859</v>
      </c>
      <c r="N134" s="137">
        <v>366553</v>
      </c>
      <c r="O134" s="137">
        <v>352728</v>
      </c>
      <c r="P134" s="218">
        <f>SUM(P135:P137)</f>
        <v>308605</v>
      </c>
      <c r="Q134" s="137">
        <f t="shared" ref="Q134:S134" si="53">SUM(Q135:Q137)</f>
        <v>0</v>
      </c>
      <c r="R134" s="137">
        <f t="shared" si="53"/>
        <v>0</v>
      </c>
      <c r="S134" s="199">
        <f t="shared" si="53"/>
        <v>0</v>
      </c>
      <c r="T134" s="137"/>
      <c r="U134" s="137">
        <v>1290511</v>
      </c>
      <c r="V134" s="137">
        <f>SUM(H134:K134)</f>
        <v>1391824</v>
      </c>
      <c r="W134" s="137">
        <v>1447438</v>
      </c>
      <c r="X134" s="137">
        <f>SUM(P134:S134)</f>
        <v>308605</v>
      </c>
    </row>
    <row r="135" spans="1:25" s="67" customFormat="1" ht="16.5" customHeight="1">
      <c r="B135" s="109" t="s">
        <v>88</v>
      </c>
      <c r="D135" s="161">
        <v>143133</v>
      </c>
      <c r="E135" s="137">
        <v>142436</v>
      </c>
      <c r="F135" s="137">
        <v>146588</v>
      </c>
      <c r="G135" s="137">
        <v>157003</v>
      </c>
      <c r="H135" s="161">
        <v>147324</v>
      </c>
      <c r="I135" s="137">
        <v>156909</v>
      </c>
      <c r="J135" s="137">
        <v>169073</v>
      </c>
      <c r="K135" s="137">
        <v>175239</v>
      </c>
      <c r="L135" s="161">
        <v>174239</v>
      </c>
      <c r="M135" s="137">
        <v>178631</v>
      </c>
      <c r="N135" s="137">
        <v>171888</v>
      </c>
      <c r="O135" s="137">
        <v>169028</v>
      </c>
      <c r="P135" s="218">
        <v>145609</v>
      </c>
      <c r="Q135" s="137"/>
      <c r="R135" s="137"/>
      <c r="S135" s="199"/>
      <c r="T135" s="137"/>
      <c r="U135" s="137">
        <v>589160</v>
      </c>
      <c r="V135" s="137">
        <f>SUM(H135:K135)</f>
        <v>648545</v>
      </c>
      <c r="W135" s="137">
        <v>693786</v>
      </c>
      <c r="X135" s="137">
        <f>SUM(P135:S135)</f>
        <v>145609</v>
      </c>
    </row>
    <row r="136" spans="1:25" s="67" customFormat="1" ht="16.5" customHeight="1">
      <c r="B136" s="109" t="s">
        <v>89</v>
      </c>
      <c r="D136" s="161">
        <v>122168</v>
      </c>
      <c r="E136" s="137">
        <v>119533</v>
      </c>
      <c r="F136" s="137">
        <v>134988</v>
      </c>
      <c r="G136" s="137">
        <v>142414</v>
      </c>
      <c r="H136" s="161">
        <v>128095</v>
      </c>
      <c r="I136" s="137">
        <v>126352</v>
      </c>
      <c r="J136" s="137">
        <v>136981</v>
      </c>
      <c r="K136" s="137">
        <v>140947</v>
      </c>
      <c r="L136" s="161">
        <v>129812</v>
      </c>
      <c r="M136" s="137">
        <v>130172</v>
      </c>
      <c r="N136" s="137">
        <v>137346</v>
      </c>
      <c r="O136" s="137">
        <v>133672</v>
      </c>
      <c r="P136" s="218">
        <v>116538</v>
      </c>
      <c r="Q136" s="137"/>
      <c r="R136" s="137"/>
      <c r="S136" s="199"/>
      <c r="T136" s="137"/>
      <c r="U136" s="137">
        <v>519103</v>
      </c>
      <c r="V136" s="137">
        <f>SUM(H136:K136)</f>
        <v>532375</v>
      </c>
      <c r="W136" s="137">
        <v>531002</v>
      </c>
      <c r="X136" s="137">
        <f>SUM(P136:S136)</f>
        <v>116538</v>
      </c>
    </row>
    <row r="137" spans="1:25" s="67" customFormat="1" ht="16.5" customHeight="1">
      <c r="B137" s="67" t="s">
        <v>84</v>
      </c>
      <c r="D137" s="161">
        <v>43216</v>
      </c>
      <c r="E137" s="137">
        <v>47754</v>
      </c>
      <c r="F137" s="137">
        <v>45515</v>
      </c>
      <c r="G137" s="137">
        <v>45763</v>
      </c>
      <c r="H137" s="161">
        <v>45592</v>
      </c>
      <c r="I137" s="137">
        <v>53613</v>
      </c>
      <c r="J137" s="137">
        <v>54966</v>
      </c>
      <c r="K137" s="137">
        <v>56733</v>
      </c>
      <c r="L137" s="161">
        <v>55247</v>
      </c>
      <c r="M137" s="137">
        <v>60056</v>
      </c>
      <c r="N137" s="137">
        <v>57319</v>
      </c>
      <c r="O137" s="137">
        <v>50028</v>
      </c>
      <c r="P137" s="218">
        <v>46458</v>
      </c>
      <c r="Q137" s="137"/>
      <c r="R137" s="137"/>
      <c r="S137" s="199"/>
      <c r="T137" s="137"/>
      <c r="U137" s="137">
        <v>182248</v>
      </c>
      <c r="V137" s="137">
        <f>SUM(H137:K137)</f>
        <v>210904</v>
      </c>
      <c r="W137" s="137">
        <v>222650</v>
      </c>
      <c r="X137" s="137">
        <f>SUM(P137:S137)</f>
        <v>46458</v>
      </c>
    </row>
    <row r="138" spans="1:25">
      <c r="A138" s="122"/>
      <c r="B138" s="122"/>
      <c r="C138" s="122"/>
      <c r="Y138" s="153"/>
    </row>
    <row r="139" spans="1:25">
      <c r="A139" s="122" t="s">
        <v>173</v>
      </c>
      <c r="B139" s="122"/>
      <c r="C139" s="122"/>
      <c r="Y139" s="153"/>
    </row>
    <row r="140" spans="1:25">
      <c r="A140" s="122" t="s">
        <v>174</v>
      </c>
      <c r="B140" s="122"/>
      <c r="C140" s="122"/>
      <c r="Y140" s="153"/>
    </row>
  </sheetData>
  <sheetProtection password="E59C" sheet="1" objects="1" scenarios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6" orientation="portrait" r:id="rId1"/>
  <headerFooter alignWithMargins="0"/>
  <rowBreaks count="1" manualBreakCount="1">
    <brk id="100" max="16383" man="1"/>
  </rowBreaks>
  <ignoredErrors>
    <ignoredError sqref="P10:S10 X38 P12:S15 Q11:S11 Q16:S16" evalError="1"/>
    <ignoredError sqref="X8:X9 X16 U19:X21 V48:X56 V58:X59 V57:W57 V107:X109 V121:X126 V133:X137" formulaRange="1"/>
    <ignoredError sqref="X10:X15" evalError="1" formulaRange="1"/>
    <ignoredError sqref="X57" formula="1" formulaRange="1"/>
    <ignoredError sqref="V7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0"/>
  <sheetViews>
    <sheetView showGridLines="0" view="pageBreakPreview" zoomScale="85" zoomScaleNormal="100" zoomScaleSheetLayoutView="85" workbookViewId="0">
      <pane xSplit="3" ySplit="6" topLeftCell="D7" activePane="bottomRight" state="frozen"/>
      <selection activeCell="C20" sqref="C20"/>
      <selection pane="topRight" activeCell="C20" sqref="C20"/>
      <selection pane="bottomLeft" activeCell="C20" sqref="C20"/>
      <selection pane="bottomRight" activeCell="C24" sqref="C24"/>
    </sheetView>
  </sheetViews>
  <sheetFormatPr defaultColWidth="8.875" defaultRowHeight="13.5" outlineLevelCol="1"/>
  <cols>
    <col min="1" max="2" width="3.625" style="14" customWidth="1"/>
    <col min="3" max="3" width="45.5" style="14" customWidth="1"/>
    <col min="4" max="11" width="9.875" style="14" customWidth="1" outlineLevel="1"/>
    <col min="12" max="19" width="9.875" style="15" customWidth="1" outlineLevel="1"/>
    <col min="20" max="31" width="9.875" style="15" customWidth="1"/>
    <col min="32" max="32" width="8.875" style="15"/>
    <col min="33" max="36" width="9.875" style="15" customWidth="1" outlineLevel="1"/>
    <col min="37" max="37" width="9.875" style="15" customWidth="1" collapsed="1"/>
    <col min="38" max="39" width="9.875" style="15" customWidth="1"/>
    <col min="40" max="16384" width="8.875" style="14"/>
  </cols>
  <sheetData>
    <row r="1" spans="1:39">
      <c r="A1" s="10" t="s">
        <v>93</v>
      </c>
      <c r="B1" s="13"/>
      <c r="C1" s="13"/>
      <c r="D1" s="15"/>
      <c r="E1" s="15"/>
      <c r="F1" s="15"/>
      <c r="G1" s="15"/>
      <c r="H1" s="15"/>
      <c r="I1" s="15"/>
      <c r="J1" s="15"/>
      <c r="K1" s="15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spans="1:39">
      <c r="A2" s="2"/>
      <c r="D2" s="15"/>
      <c r="E2" s="15"/>
      <c r="F2" s="15"/>
      <c r="G2" s="15"/>
      <c r="H2" s="15"/>
      <c r="I2" s="15"/>
      <c r="J2" s="15"/>
      <c r="K2" s="15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</row>
    <row r="3" spans="1:39">
      <c r="A3" s="16"/>
      <c r="B3" s="16"/>
      <c r="C3" s="16"/>
      <c r="D3" s="17"/>
      <c r="E3" s="17"/>
      <c r="F3" s="17"/>
      <c r="G3" s="17"/>
      <c r="H3" s="18"/>
      <c r="I3" s="17"/>
      <c r="J3" s="17"/>
      <c r="K3" s="17"/>
      <c r="L3" s="18"/>
      <c r="M3" s="17"/>
      <c r="N3" s="17"/>
      <c r="O3" s="17"/>
      <c r="Q3" s="17"/>
      <c r="R3" s="17"/>
      <c r="S3" s="17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39">
      <c r="D4" s="21" t="s">
        <v>75</v>
      </c>
      <c r="E4" s="22"/>
      <c r="F4" s="22"/>
      <c r="G4" s="22"/>
      <c r="H4" s="23" t="s">
        <v>108</v>
      </c>
      <c r="I4" s="22"/>
      <c r="J4" s="22"/>
      <c r="K4" s="22"/>
      <c r="L4" s="23" t="s">
        <v>106</v>
      </c>
      <c r="M4" s="21"/>
      <c r="N4" s="21"/>
      <c r="O4" s="21" t="s">
        <v>105</v>
      </c>
      <c r="Q4" s="25" t="s">
        <v>56</v>
      </c>
      <c r="R4" s="25" t="s">
        <v>108</v>
      </c>
      <c r="S4" s="24" t="s">
        <v>105</v>
      </c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</row>
    <row r="5" spans="1:39" ht="19.7" customHeight="1">
      <c r="A5" s="26"/>
      <c r="B5" s="26"/>
      <c r="C5" s="26"/>
      <c r="D5" s="27" t="s">
        <v>109</v>
      </c>
      <c r="E5" s="27" t="s">
        <v>110</v>
      </c>
      <c r="F5" s="27" t="s">
        <v>111</v>
      </c>
      <c r="G5" s="27" t="s">
        <v>60</v>
      </c>
      <c r="H5" s="28" t="s">
        <v>90</v>
      </c>
      <c r="I5" s="27" t="s">
        <v>91</v>
      </c>
      <c r="J5" s="27" t="s">
        <v>92</v>
      </c>
      <c r="K5" s="27" t="s">
        <v>60</v>
      </c>
      <c r="L5" s="28" t="s">
        <v>57</v>
      </c>
      <c r="M5" s="27" t="s">
        <v>91</v>
      </c>
      <c r="N5" s="27" t="s">
        <v>59</v>
      </c>
      <c r="O5" s="27" t="s">
        <v>60</v>
      </c>
      <c r="Q5" s="29"/>
      <c r="R5" s="29"/>
      <c r="S5" s="29" t="s">
        <v>172</v>
      </c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</row>
    <row r="6" spans="1:39" s="33" customFormat="1" collapsed="1">
      <c r="A6" s="6" t="s">
        <v>76</v>
      </c>
      <c r="B6" s="30"/>
      <c r="C6" s="30"/>
      <c r="H6" s="34"/>
      <c r="L6" s="34"/>
    </row>
    <row r="7" spans="1:39" s="33" customFormat="1">
      <c r="D7" s="36"/>
      <c r="E7" s="36"/>
      <c r="F7" s="36"/>
      <c r="G7" s="36"/>
      <c r="H7" s="37"/>
      <c r="I7" s="36"/>
      <c r="J7" s="36"/>
      <c r="K7" s="36"/>
      <c r="L7" s="37"/>
      <c r="M7" s="36"/>
      <c r="N7" s="36"/>
      <c r="O7" s="36"/>
      <c r="Q7" s="36"/>
      <c r="R7" s="36"/>
      <c r="S7" s="36"/>
    </row>
    <row r="8" spans="1:39" ht="19.7" customHeight="1">
      <c r="A8" s="14" t="s">
        <v>61</v>
      </c>
      <c r="D8" s="38">
        <v>467393</v>
      </c>
      <c r="E8" s="41">
        <v>471689</v>
      </c>
      <c r="F8" s="41">
        <v>457785</v>
      </c>
      <c r="G8" s="41">
        <v>506610</v>
      </c>
      <c r="H8" s="39">
        <v>459387</v>
      </c>
      <c r="I8" s="42">
        <v>458080</v>
      </c>
      <c r="J8" s="42">
        <v>469632</v>
      </c>
      <c r="K8" s="42">
        <v>537398</v>
      </c>
      <c r="L8" s="43">
        <v>521707</v>
      </c>
      <c r="M8" s="42">
        <f>M48</f>
        <v>533870</v>
      </c>
      <c r="N8" s="42">
        <v>555944</v>
      </c>
      <c r="O8" s="42">
        <v>625392</v>
      </c>
      <c r="Q8" s="41">
        <v>1903477</v>
      </c>
      <c r="R8" s="41">
        <v>1924497</v>
      </c>
      <c r="S8" s="41">
        <v>2149692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</row>
    <row r="9" spans="1:39" ht="19.7" customHeight="1">
      <c r="A9" s="44" t="s">
        <v>41</v>
      </c>
      <c r="B9" s="44"/>
      <c r="C9" s="44"/>
      <c r="D9" s="45">
        <v>11326</v>
      </c>
      <c r="E9" s="45">
        <v>-13359</v>
      </c>
      <c r="F9" s="45">
        <v>-34975</v>
      </c>
      <c r="G9" s="45">
        <v>18940</v>
      </c>
      <c r="H9" s="46">
        <v>14281</v>
      </c>
      <c r="I9" s="45">
        <v>13107</v>
      </c>
      <c r="J9" s="45">
        <v>13095</v>
      </c>
      <c r="K9" s="45">
        <v>22951</v>
      </c>
      <c r="L9" s="46">
        <v>19069</v>
      </c>
      <c r="M9" s="45">
        <f>M52</f>
        <v>26791</v>
      </c>
      <c r="N9" s="45">
        <f>N52</f>
        <v>32341</v>
      </c>
      <c r="O9" s="45">
        <v>42189</v>
      </c>
      <c r="Q9" s="45">
        <v>-18068</v>
      </c>
      <c r="R9" s="45">
        <v>63434</v>
      </c>
      <c r="S9" s="45">
        <v>120390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spans="1:39" s="33" customFormat="1" ht="16.5" customHeight="1">
      <c r="B10" s="33" t="s">
        <v>50</v>
      </c>
      <c r="D10" s="47">
        <v>2.4232284180550415E-2</v>
      </c>
      <c r="E10" s="47">
        <v>-2.8321627173836999E-2</v>
      </c>
      <c r="F10" s="47">
        <v>-7.640049368153172E-2</v>
      </c>
      <c r="G10" s="47">
        <v>3.738576024950159E-2</v>
      </c>
      <c r="H10" s="48">
        <v>3.1087079085825239E-2</v>
      </c>
      <c r="I10" s="47">
        <v>2.8612906042612643E-2</v>
      </c>
      <c r="J10" s="47">
        <v>2.7883534341782503E-2</v>
      </c>
      <c r="K10" s="47">
        <v>4.2707639403198376E-2</v>
      </c>
      <c r="L10" s="48">
        <v>3.6551167609405279E-2</v>
      </c>
      <c r="M10" s="47">
        <f>M52/M48</f>
        <v>5.0182628729840598E-2</v>
      </c>
      <c r="N10" s="47">
        <f>N52/N48</f>
        <v>5.8173125350754751E-2</v>
      </c>
      <c r="O10" s="47">
        <f t="shared" ref="O10" si="0">O52/O48</f>
        <v>6.7460089032159026E-2</v>
      </c>
      <c r="Q10" s="47">
        <v>-9.4921031354726123E-3</v>
      </c>
      <c r="R10" s="47">
        <v>3.296134002806967E-2</v>
      </c>
      <c r="S10" s="47">
        <v>5.6003371645798564E-2</v>
      </c>
    </row>
    <row r="11" spans="1:39" ht="19.7" customHeight="1" collapsed="1">
      <c r="A11" s="16" t="s">
        <v>70</v>
      </c>
      <c r="B11" s="16"/>
      <c r="C11" s="16"/>
      <c r="D11" s="50">
        <v>4933</v>
      </c>
      <c r="E11" s="50">
        <v>-13725</v>
      </c>
      <c r="F11" s="50">
        <v>-44393</v>
      </c>
      <c r="G11" s="50">
        <v>8625</v>
      </c>
      <c r="H11" s="51">
        <v>6537</v>
      </c>
      <c r="I11" s="50">
        <v>5176</v>
      </c>
      <c r="J11" s="50">
        <v>5589</v>
      </c>
      <c r="K11" s="50">
        <v>15165</v>
      </c>
      <c r="L11" s="51">
        <v>10159</v>
      </c>
      <c r="M11" s="50">
        <f>M61</f>
        <v>14552</v>
      </c>
      <c r="N11" s="50">
        <f>N61</f>
        <v>18852</v>
      </c>
      <c r="O11" s="50">
        <v>29265</v>
      </c>
      <c r="Q11" s="50">
        <v>-44560</v>
      </c>
      <c r="R11" s="50">
        <v>32467</v>
      </c>
      <c r="S11" s="50">
        <v>72828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spans="1:39" s="33" customFormat="1" ht="16.5" customHeight="1" thickBot="1">
      <c r="A12" s="52"/>
      <c r="B12" s="52" t="s">
        <v>51</v>
      </c>
      <c r="C12" s="52"/>
      <c r="D12" s="53">
        <v>1.055428729142285E-2</v>
      </c>
      <c r="E12" s="53">
        <v>-2.9097562164901027E-2</v>
      </c>
      <c r="F12" s="53">
        <v>-9.6973470078748764E-2</v>
      </c>
      <c r="G12" s="53">
        <v>1.702493041984959E-2</v>
      </c>
      <c r="H12" s="54">
        <v>1.4229832363562747E-2</v>
      </c>
      <c r="I12" s="53">
        <v>1.1299336360461055E-2</v>
      </c>
      <c r="J12" s="53">
        <v>1.1900807440719542E-2</v>
      </c>
      <c r="K12" s="53">
        <v>2.8219308594375117E-2</v>
      </c>
      <c r="L12" s="54">
        <v>1.9472615855259754E-2</v>
      </c>
      <c r="M12" s="53">
        <f>M61/M48</f>
        <v>2.7257572068106469E-2</v>
      </c>
      <c r="N12" s="53">
        <f>N61/N48</f>
        <v>3.3909890204768825E-2</v>
      </c>
      <c r="O12" s="53">
        <f t="shared" ref="O12" si="1">O61/O48</f>
        <v>4.6794650395272086E-2</v>
      </c>
      <c r="Q12" s="53">
        <v>-2.3409791660209185E-2</v>
      </c>
      <c r="R12" s="53">
        <v>1.687038223494243E-2</v>
      </c>
      <c r="S12" s="53">
        <v>3.3878341641500269E-2</v>
      </c>
    </row>
    <row r="13" spans="1:39" ht="18.75" customHeight="1" thickBot="1">
      <c r="A13" s="56" t="s">
        <v>74</v>
      </c>
      <c r="B13" s="4"/>
      <c r="C13" s="4"/>
      <c r="D13" s="58">
        <v>-20077</v>
      </c>
      <c r="E13" s="57">
        <v>-17314</v>
      </c>
      <c r="F13" s="57">
        <v>-77145</v>
      </c>
      <c r="G13" s="57">
        <v>13299</v>
      </c>
      <c r="H13" s="58">
        <v>-15300</v>
      </c>
      <c r="I13" s="57">
        <v>-8848</v>
      </c>
      <c r="J13" s="57">
        <v>-23798</v>
      </c>
      <c r="K13" s="57">
        <v>66005</v>
      </c>
      <c r="L13" s="58">
        <v>-5425</v>
      </c>
      <c r="M13" s="57">
        <f>M111</f>
        <v>-6033</v>
      </c>
      <c r="N13" s="57">
        <f>N111</f>
        <v>-14994</v>
      </c>
      <c r="O13" s="57">
        <f t="shared" ref="O13" si="2">O111</f>
        <v>51201</v>
      </c>
      <c r="Q13" s="57">
        <v>-101237</v>
      </c>
      <c r="R13" s="57">
        <v>18059</v>
      </c>
      <c r="S13" s="57">
        <v>24749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</row>
    <row r="14" spans="1:39" s="59" customFormat="1" ht="16.5" customHeight="1">
      <c r="B14" s="59" t="s">
        <v>52</v>
      </c>
      <c r="D14" s="47">
        <v>5.3579613462135843E-3</v>
      </c>
      <c r="E14" s="47">
        <v>-1.5524753639975025E-2</v>
      </c>
      <c r="F14" s="47">
        <v>-5.3627720239019232E-2</v>
      </c>
      <c r="G14" s="47">
        <v>0.01</v>
      </c>
      <c r="H14" s="48">
        <v>8.0946443099120698E-3</v>
      </c>
      <c r="I14" s="47">
        <v>6.4952217579889908E-3</v>
      </c>
      <c r="J14" s="47">
        <v>6.7869635411701773E-3</v>
      </c>
      <c r="K14" s="47">
        <v>1.7999999999999999E-2</v>
      </c>
      <c r="L14" s="60">
        <v>1.1183688701766283E-2</v>
      </c>
      <c r="M14" s="47">
        <f>M61/((L96+M96)/2)</f>
        <v>1.5595536324299704E-2</v>
      </c>
      <c r="N14" s="61">
        <f>N61/((M96+N96)/2)</f>
        <v>1.9326603399686091E-2</v>
      </c>
      <c r="O14" s="61">
        <f>O61/((N96+O96)/2)</f>
        <v>2.8955537690928203E-2</v>
      </c>
      <c r="Q14" s="47">
        <v>-5.0985527593227942E-2</v>
      </c>
      <c r="R14" s="47">
        <v>3.7736967513221364E-2</v>
      </c>
      <c r="S14" s="47">
        <v>7.602472567765696E-2</v>
      </c>
    </row>
    <row r="15" spans="1:39" s="62" customFormat="1" ht="16.5" customHeight="1">
      <c r="B15" s="62" t="s">
        <v>53</v>
      </c>
      <c r="D15" s="47">
        <v>0.40423699460674378</v>
      </c>
      <c r="E15" s="47">
        <v>0.39298655912375341</v>
      </c>
      <c r="F15" s="47">
        <v>0.36541870731560067</v>
      </c>
      <c r="G15" s="47">
        <v>0.35936013502475367</v>
      </c>
      <c r="H15" s="48">
        <v>0.35327521779950943</v>
      </c>
      <c r="I15" s="47">
        <v>0.36120963797855771</v>
      </c>
      <c r="J15" s="47">
        <v>0.36090738995643329</v>
      </c>
      <c r="K15" s="47">
        <v>0.38039443435561615</v>
      </c>
      <c r="L15" s="48">
        <v>0.37948119997340035</v>
      </c>
      <c r="M15" s="47">
        <f>M96/M99</f>
        <v>0.39091077509358946</v>
      </c>
      <c r="N15" s="47">
        <f>N96/N99</f>
        <v>0.39191508274807824</v>
      </c>
      <c r="O15" s="47">
        <f t="shared" ref="O15" si="3">O96/O99</f>
        <v>0.39809265690507478</v>
      </c>
      <c r="Q15" s="47">
        <v>0.35936013502475367</v>
      </c>
      <c r="R15" s="47">
        <v>0.38039443435561615</v>
      </c>
      <c r="S15" s="47">
        <v>0.39809265690507478</v>
      </c>
    </row>
    <row r="16" spans="1:39" s="26" customFormat="1" ht="19.7" customHeight="1" collapsed="1">
      <c r="B16" s="26" t="s">
        <v>112</v>
      </c>
      <c r="D16" s="64">
        <v>653524</v>
      </c>
      <c r="E16" s="42">
        <v>642420</v>
      </c>
      <c r="F16" s="42">
        <v>752405</v>
      </c>
      <c r="G16" s="42">
        <v>741867</v>
      </c>
      <c r="H16" s="63">
        <v>758842</v>
      </c>
      <c r="I16" s="42">
        <v>742493</v>
      </c>
      <c r="J16" s="42">
        <v>789136</v>
      </c>
      <c r="K16" s="42">
        <v>702780</v>
      </c>
      <c r="L16" s="43">
        <v>724687</v>
      </c>
      <c r="M16" s="42">
        <f>M83+M87</f>
        <v>735094</v>
      </c>
      <c r="N16" s="42">
        <f>N83+N87</f>
        <v>778194</v>
      </c>
      <c r="O16" s="42">
        <f t="shared" ref="O16" si="4">O83+O87</f>
        <v>724478</v>
      </c>
      <c r="P16" s="65"/>
      <c r="Q16" s="42">
        <v>741867</v>
      </c>
      <c r="R16" s="42">
        <v>702780</v>
      </c>
      <c r="S16" s="42">
        <v>724478</v>
      </c>
    </row>
    <row r="17" spans="1:39" s="26" customFormat="1" ht="14.45" customHeight="1">
      <c r="D17" s="64"/>
      <c r="E17" s="42"/>
      <c r="F17" s="42"/>
      <c r="G17" s="42"/>
      <c r="H17" s="64"/>
      <c r="I17" s="42"/>
      <c r="J17" s="42"/>
      <c r="K17" s="42"/>
      <c r="L17" s="42"/>
      <c r="M17" s="42"/>
      <c r="N17" s="42"/>
      <c r="O17" s="42"/>
      <c r="P17" s="65"/>
      <c r="Q17" s="42"/>
      <c r="R17" s="42"/>
      <c r="S17" s="42"/>
    </row>
    <row r="18" spans="1:39" s="33" customFormat="1" ht="16.5" customHeight="1">
      <c r="A18" s="7" t="s">
        <v>32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Q18" s="30"/>
      <c r="R18" s="30"/>
      <c r="S18" s="30"/>
    </row>
    <row r="19" spans="1:39" s="33" customFormat="1" ht="16.5" customHeight="1">
      <c r="A19" s="67"/>
      <c r="B19" s="67" t="s">
        <v>46</v>
      </c>
      <c r="C19" s="67"/>
      <c r="D19" s="67">
        <v>28036</v>
      </c>
      <c r="E19" s="67">
        <v>31748</v>
      </c>
      <c r="F19" s="67">
        <v>29529</v>
      </c>
      <c r="G19" s="67">
        <v>29713</v>
      </c>
      <c r="H19" s="69">
        <v>27063</v>
      </c>
      <c r="I19" s="67">
        <v>27708</v>
      </c>
      <c r="J19" s="67">
        <v>27418</v>
      </c>
      <c r="K19" s="117">
        <f>112006-J19-I19-H19</f>
        <v>29817</v>
      </c>
      <c r="L19" s="118">
        <v>28092</v>
      </c>
      <c r="M19" s="117">
        <v>29546</v>
      </c>
      <c r="N19" s="119">
        <v>28326</v>
      </c>
      <c r="O19" s="12">
        <f>116222-N19-M19-L19</f>
        <v>30258</v>
      </c>
      <c r="P19" s="67"/>
      <c r="Q19" s="67">
        <v>119027</v>
      </c>
      <c r="R19" s="67">
        <f>SUM(H19:K19)</f>
        <v>112006</v>
      </c>
      <c r="S19" s="67">
        <v>116222</v>
      </c>
    </row>
    <row r="20" spans="1:39" s="67" customFormat="1" ht="16.5" customHeight="1">
      <c r="B20" s="67" t="s">
        <v>47</v>
      </c>
      <c r="D20" s="67">
        <v>15618</v>
      </c>
      <c r="E20" s="67">
        <v>15246</v>
      </c>
      <c r="F20" s="67">
        <v>15957</v>
      </c>
      <c r="G20" s="67">
        <v>18163</v>
      </c>
      <c r="H20" s="68">
        <v>14718</v>
      </c>
      <c r="I20" s="67">
        <v>15907</v>
      </c>
      <c r="J20" s="67">
        <v>13910</v>
      </c>
      <c r="K20" s="117">
        <f>60471-J20-I20-H20</f>
        <v>15936</v>
      </c>
      <c r="L20" s="120">
        <v>16622</v>
      </c>
      <c r="M20" s="117">
        <v>18696</v>
      </c>
      <c r="N20" s="121">
        <v>18999</v>
      </c>
      <c r="O20" s="11">
        <f>72507-N20-M20-L20</f>
        <v>18190</v>
      </c>
      <c r="Q20" s="67">
        <v>64984</v>
      </c>
      <c r="R20" s="67">
        <f>SUM(H20:K20)</f>
        <v>60471</v>
      </c>
      <c r="S20" s="67">
        <v>72507</v>
      </c>
    </row>
    <row r="21" spans="1:39" s="67" customFormat="1" ht="17.25" customHeight="1">
      <c r="B21" s="67" t="s">
        <v>48</v>
      </c>
      <c r="D21" s="67">
        <v>16845</v>
      </c>
      <c r="E21" s="67">
        <v>20040</v>
      </c>
      <c r="F21" s="67">
        <v>17083</v>
      </c>
      <c r="G21" s="67">
        <v>19303</v>
      </c>
      <c r="H21" s="68">
        <v>19195</v>
      </c>
      <c r="I21" s="67">
        <v>22186</v>
      </c>
      <c r="J21" s="67">
        <v>19775</v>
      </c>
      <c r="K21" s="117">
        <f>86569-J21-I21-H21</f>
        <v>25413</v>
      </c>
      <c r="L21" s="120">
        <v>18715</v>
      </c>
      <c r="M21" s="117">
        <v>19481</v>
      </c>
      <c r="N21" s="121">
        <v>17083</v>
      </c>
      <c r="O21" s="11">
        <f>78749-N21-M21-L21</f>
        <v>23470</v>
      </c>
      <c r="Q21" s="67">
        <v>73271</v>
      </c>
      <c r="R21" s="67">
        <f>SUM(H21:K21)</f>
        <v>86569</v>
      </c>
      <c r="S21" s="67">
        <v>78749</v>
      </c>
    </row>
    <row r="22" spans="1:39" s="67" customFormat="1" ht="14.45" customHeight="1"/>
    <row r="23" spans="1:39" s="33" customFormat="1" ht="15" customHeight="1">
      <c r="A23" s="1" t="s">
        <v>0</v>
      </c>
    </row>
    <row r="24" spans="1:39" s="67" customFormat="1" ht="16.5" customHeight="1">
      <c r="A24" s="70"/>
      <c r="B24" s="70" t="s">
        <v>54</v>
      </c>
      <c r="C24" s="70"/>
      <c r="D24" s="71">
        <v>40.9</v>
      </c>
      <c r="E24" s="71">
        <v>40.5</v>
      </c>
      <c r="F24" s="71">
        <v>38.799999999999997</v>
      </c>
      <c r="G24" s="71">
        <v>38.5</v>
      </c>
      <c r="H24" s="72">
        <v>38.799999999999997</v>
      </c>
      <c r="I24" s="71">
        <v>38.299999999999997</v>
      </c>
      <c r="J24" s="71">
        <v>37.700000000000003</v>
      </c>
      <c r="K24" s="71">
        <v>37.4</v>
      </c>
      <c r="L24" s="72">
        <v>37.5</v>
      </c>
      <c r="M24" s="71">
        <v>37.299999999999997</v>
      </c>
      <c r="N24" s="71">
        <v>37.1</v>
      </c>
      <c r="O24" s="71">
        <v>36.799999999999997</v>
      </c>
      <c r="Q24" s="71">
        <v>38.5</v>
      </c>
      <c r="R24" s="71">
        <f>K24</f>
        <v>37.4</v>
      </c>
      <c r="S24" s="71">
        <v>36.799999999999997</v>
      </c>
    </row>
    <row r="25" spans="1:39" s="67" customFormat="1" ht="16.5" customHeight="1">
      <c r="B25" s="67" t="s">
        <v>55</v>
      </c>
      <c r="D25" s="59">
        <v>69</v>
      </c>
      <c r="E25" s="59">
        <v>70</v>
      </c>
      <c r="F25" s="59">
        <v>71.400000000000006</v>
      </c>
      <c r="G25" s="59">
        <v>70.7</v>
      </c>
      <c r="H25" s="73">
        <v>70.099999999999994</v>
      </c>
      <c r="I25" s="59">
        <v>70.7</v>
      </c>
      <c r="J25" s="59">
        <v>70.3</v>
      </c>
      <c r="K25" s="59">
        <v>70</v>
      </c>
      <c r="L25" s="73">
        <v>70.5</v>
      </c>
      <c r="M25" s="59">
        <v>71.400000000000006</v>
      </c>
      <c r="N25" s="59">
        <v>71.2</v>
      </c>
      <c r="O25" s="59">
        <v>71.3</v>
      </c>
      <c r="Q25" s="59">
        <v>70.7</v>
      </c>
      <c r="R25" s="59">
        <f>K25</f>
        <v>70</v>
      </c>
      <c r="S25" s="59">
        <v>71.3</v>
      </c>
    </row>
    <row r="26" spans="1:39" s="67" customFormat="1" ht="16.5" customHeight="1">
      <c r="A26" s="66"/>
      <c r="B26" s="66" t="s">
        <v>38</v>
      </c>
      <c r="C26" s="66"/>
      <c r="D26" s="74">
        <v>109.9</v>
      </c>
      <c r="E26" s="74">
        <v>110.6</v>
      </c>
      <c r="F26" s="74">
        <v>110.2</v>
      </c>
      <c r="G26" s="74">
        <v>109.2</v>
      </c>
      <c r="H26" s="75">
        <v>108.9</v>
      </c>
      <c r="I26" s="74">
        <v>109</v>
      </c>
      <c r="J26" s="74">
        <v>108.1</v>
      </c>
      <c r="K26" s="74">
        <v>107.4</v>
      </c>
      <c r="L26" s="75">
        <v>108</v>
      </c>
      <c r="M26" s="74">
        <v>108.7</v>
      </c>
      <c r="N26" s="74">
        <v>108.3</v>
      </c>
      <c r="O26" s="74">
        <v>108.1</v>
      </c>
      <c r="Q26" s="74">
        <v>109.2</v>
      </c>
      <c r="R26" s="74">
        <f>K26</f>
        <v>107.4</v>
      </c>
      <c r="S26" s="74">
        <v>108.1</v>
      </c>
    </row>
    <row r="27" spans="1:39">
      <c r="D27" s="15"/>
      <c r="E27" s="15"/>
      <c r="F27" s="15"/>
      <c r="G27" s="15"/>
      <c r="H27" s="15"/>
      <c r="J27" s="15"/>
      <c r="K27" s="15"/>
      <c r="N27" s="65"/>
      <c r="O27" s="65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</row>
    <row r="28" spans="1:39">
      <c r="D28" s="15"/>
      <c r="E28" s="15"/>
      <c r="F28" s="15"/>
      <c r="G28" s="15"/>
      <c r="H28" s="15"/>
      <c r="J28" s="15"/>
      <c r="K28" s="15"/>
      <c r="N28" s="65"/>
      <c r="O28" s="65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</row>
    <row r="29" spans="1:39">
      <c r="D29" s="15"/>
      <c r="E29" s="15"/>
      <c r="F29" s="15"/>
      <c r="G29" s="15"/>
      <c r="H29" s="15"/>
      <c r="J29" s="15"/>
      <c r="K29" s="15"/>
      <c r="N29" s="65"/>
      <c r="O29" s="65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</row>
    <row r="30" spans="1:39" s="33" customFormat="1" collapsed="1">
      <c r="A30" s="76" t="s">
        <v>94</v>
      </c>
      <c r="B30" s="77"/>
      <c r="C30" s="77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Q30" s="78"/>
      <c r="R30" s="78"/>
      <c r="S30" s="78"/>
    </row>
    <row r="31" spans="1:39" s="33" customFormat="1">
      <c r="A31" s="6"/>
      <c r="B31" s="30"/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Q31" s="31"/>
      <c r="R31" s="31"/>
      <c r="S31" s="31"/>
    </row>
    <row r="32" spans="1:39">
      <c r="A32" s="16"/>
      <c r="B32" s="16"/>
      <c r="C32" s="16"/>
      <c r="D32" s="17"/>
      <c r="E32" s="17"/>
      <c r="F32" s="17"/>
      <c r="G32" s="17"/>
      <c r="H32" s="18"/>
      <c r="I32" s="16"/>
      <c r="J32" s="17"/>
      <c r="K32" s="17"/>
      <c r="L32" s="18"/>
      <c r="M32" s="17"/>
      <c r="N32" s="17"/>
      <c r="O32" s="17"/>
      <c r="Q32" s="17"/>
      <c r="R32" s="17"/>
      <c r="S32" s="17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</row>
    <row r="33" spans="1:39">
      <c r="D33" s="21" t="s">
        <v>77</v>
      </c>
      <c r="E33" s="22"/>
      <c r="F33" s="22"/>
      <c r="G33" s="22"/>
      <c r="H33" s="23" t="str">
        <f>H4</f>
        <v>2013/3</v>
      </c>
      <c r="I33" s="20"/>
      <c r="J33" s="22"/>
      <c r="K33" s="22"/>
      <c r="L33" s="23" t="s">
        <v>106</v>
      </c>
      <c r="M33" s="22"/>
      <c r="N33" s="22"/>
      <c r="O33" s="22"/>
      <c r="Q33" s="25" t="s">
        <v>56</v>
      </c>
      <c r="R33" s="25" t="s">
        <v>108</v>
      </c>
      <c r="S33" s="25" t="s">
        <v>105</v>
      </c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</row>
    <row r="34" spans="1:39" ht="19.7" customHeight="1">
      <c r="A34" s="20"/>
      <c r="B34" s="20"/>
      <c r="C34" s="20"/>
      <c r="D34" s="27" t="s">
        <v>109</v>
      </c>
      <c r="E34" s="27" t="s">
        <v>110</v>
      </c>
      <c r="F34" s="27" t="s">
        <v>111</v>
      </c>
      <c r="G34" s="27" t="s">
        <v>60</v>
      </c>
      <c r="H34" s="28" t="s">
        <v>109</v>
      </c>
      <c r="I34" s="27" t="s">
        <v>110</v>
      </c>
      <c r="J34" s="27" t="s">
        <v>111</v>
      </c>
      <c r="K34" s="27" t="s">
        <v>60</v>
      </c>
      <c r="L34" s="28" t="s">
        <v>57</v>
      </c>
      <c r="M34" s="27" t="s">
        <v>58</v>
      </c>
      <c r="N34" s="27" t="s">
        <v>59</v>
      </c>
      <c r="O34" s="27" t="s">
        <v>60</v>
      </c>
      <c r="Q34" s="29"/>
      <c r="R34" s="29"/>
      <c r="S34" s="29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</row>
    <row r="35" spans="1:39" s="33" customFormat="1" ht="16.5" customHeight="1">
      <c r="A35" s="79"/>
      <c r="B35" s="79" t="s">
        <v>113</v>
      </c>
      <c r="C35" s="79"/>
      <c r="D35" s="80"/>
      <c r="E35" s="80"/>
      <c r="F35" s="80"/>
      <c r="G35" s="80"/>
      <c r="H35" s="81"/>
      <c r="I35" s="80"/>
      <c r="J35" s="80"/>
      <c r="K35" s="80"/>
      <c r="L35" s="81"/>
      <c r="M35" s="80"/>
      <c r="N35" s="80"/>
      <c r="O35" s="80"/>
      <c r="Q35" s="116">
        <v>-61.42</v>
      </c>
      <c r="R35" s="82">
        <v>44.78</v>
      </c>
      <c r="S35" s="82">
        <v>100.46</v>
      </c>
    </row>
    <row r="36" spans="1:39" s="33" customFormat="1" ht="16.5" customHeight="1">
      <c r="A36" s="79"/>
      <c r="B36" s="79" t="s">
        <v>114</v>
      </c>
      <c r="C36" s="79"/>
      <c r="D36" s="80"/>
      <c r="E36" s="80"/>
      <c r="F36" s="80"/>
      <c r="G36" s="80"/>
      <c r="H36" s="81"/>
      <c r="I36" s="80"/>
      <c r="J36" s="80"/>
      <c r="K36" s="80"/>
      <c r="L36" s="81"/>
      <c r="M36" s="80"/>
      <c r="N36" s="80"/>
      <c r="O36" s="80"/>
      <c r="Q36" s="116">
        <v>-61.42</v>
      </c>
      <c r="R36" s="83">
        <v>44.78</v>
      </c>
      <c r="S36" s="83">
        <v>100.46</v>
      </c>
    </row>
    <row r="37" spans="1:39" s="33" customFormat="1" ht="16.5" customHeight="1">
      <c r="B37" s="79" t="s">
        <v>33</v>
      </c>
      <c r="C37" s="79"/>
      <c r="D37" s="80"/>
      <c r="E37" s="80"/>
      <c r="F37" s="80"/>
      <c r="G37" s="80"/>
      <c r="H37" s="81"/>
      <c r="I37" s="80"/>
      <c r="J37" s="80"/>
      <c r="K37" s="80"/>
      <c r="L37" s="81"/>
      <c r="M37" s="80"/>
      <c r="N37" s="80"/>
      <c r="O37" s="80"/>
      <c r="Q37" s="82">
        <v>25</v>
      </c>
      <c r="R37" s="82">
        <v>29</v>
      </c>
      <c r="S37" s="82">
        <v>33</v>
      </c>
    </row>
    <row r="38" spans="1:39" s="33" customFormat="1" ht="15" customHeight="1">
      <c r="B38" s="33" t="s">
        <v>34</v>
      </c>
      <c r="D38" s="80"/>
      <c r="E38" s="80"/>
      <c r="F38" s="80"/>
      <c r="G38" s="80"/>
      <c r="H38" s="81"/>
      <c r="I38" s="80"/>
      <c r="J38" s="80"/>
      <c r="K38" s="80"/>
      <c r="L38" s="81"/>
      <c r="M38" s="80"/>
      <c r="N38" s="80"/>
      <c r="O38" s="80"/>
      <c r="Q38" s="84" t="s">
        <v>98</v>
      </c>
      <c r="R38" s="85">
        <v>0.65</v>
      </c>
      <c r="S38" s="85">
        <v>0.3284889508261995</v>
      </c>
    </row>
    <row r="39" spans="1:39" s="33" customFormat="1" ht="15" customHeight="1">
      <c r="B39" s="33" t="s">
        <v>35</v>
      </c>
      <c r="D39" s="80"/>
      <c r="E39" s="80"/>
      <c r="F39" s="80"/>
      <c r="G39" s="80"/>
      <c r="H39" s="81"/>
      <c r="I39" s="80"/>
      <c r="J39" s="80"/>
      <c r="K39" s="80"/>
      <c r="L39" s="81"/>
      <c r="M39" s="80"/>
      <c r="N39" s="80"/>
      <c r="O39" s="80"/>
      <c r="Q39" s="62">
        <v>1134.6400000000001</v>
      </c>
      <c r="R39" s="62">
        <v>1238.55</v>
      </c>
      <c r="S39" s="62">
        <v>1404.55</v>
      </c>
    </row>
    <row r="40" spans="1:39">
      <c r="D40" s="15"/>
      <c r="E40" s="15"/>
      <c r="F40" s="15"/>
      <c r="G40" s="15"/>
      <c r="H40" s="15"/>
      <c r="J40" s="15"/>
      <c r="K40" s="15"/>
      <c r="N40" s="65"/>
      <c r="O40" s="65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 spans="1:39">
      <c r="D41" s="15"/>
      <c r="E41" s="15"/>
      <c r="F41" s="15"/>
      <c r="G41" s="15"/>
      <c r="H41" s="15"/>
      <c r="J41" s="15"/>
      <c r="K41" s="15"/>
      <c r="N41" s="65"/>
      <c r="O41" s="65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spans="1:39">
      <c r="D42" s="15"/>
      <c r="E42" s="15"/>
      <c r="F42" s="15"/>
      <c r="G42" s="15"/>
      <c r="H42" s="15"/>
      <c r="J42" s="15"/>
      <c r="K42" s="15"/>
      <c r="N42" s="65"/>
      <c r="O42" s="65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 spans="1:39" ht="25.7" customHeight="1">
      <c r="A43" s="10" t="s">
        <v>95</v>
      </c>
      <c r="B43" s="13"/>
      <c r="C43" s="13"/>
      <c r="D43" s="15"/>
      <c r="E43" s="15"/>
      <c r="F43" s="15"/>
      <c r="G43" s="15"/>
      <c r="H43" s="15"/>
      <c r="J43" s="15"/>
      <c r="K43" s="15"/>
      <c r="N43" s="65"/>
      <c r="O43" s="65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 spans="1:39" ht="13.9" customHeight="1">
      <c r="A44" s="2"/>
      <c r="D44" s="15"/>
      <c r="E44" s="15"/>
      <c r="F44" s="15"/>
      <c r="G44" s="15"/>
      <c r="H44" s="15"/>
      <c r="J44" s="15"/>
      <c r="K44" s="15"/>
      <c r="N44" s="65"/>
      <c r="O44" s="65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spans="1:39">
      <c r="A45" s="16"/>
      <c r="B45" s="16"/>
      <c r="C45" s="16"/>
      <c r="D45" s="17"/>
      <c r="E45" s="17"/>
      <c r="F45" s="17"/>
      <c r="G45" s="17"/>
      <c r="H45" s="18"/>
      <c r="I45" s="16"/>
      <c r="J45" s="17"/>
      <c r="K45" s="17"/>
      <c r="L45" s="18"/>
      <c r="M45" s="17"/>
      <c r="N45" s="17"/>
      <c r="O45" s="17"/>
      <c r="Q45" s="17"/>
      <c r="R45" s="17"/>
      <c r="S45" s="17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 spans="1:39">
      <c r="D46" s="21" t="s">
        <v>29</v>
      </c>
      <c r="E46" s="22"/>
      <c r="F46" s="22"/>
      <c r="G46" s="22"/>
      <c r="H46" s="23" t="str">
        <f>H4</f>
        <v>2013/3</v>
      </c>
      <c r="I46" s="20"/>
      <c r="J46" s="22"/>
      <c r="K46" s="22"/>
      <c r="L46" s="23" t="s">
        <v>106</v>
      </c>
      <c r="M46" s="22"/>
      <c r="N46" s="22"/>
      <c r="O46" s="22"/>
      <c r="Q46" s="25" t="s">
        <v>56</v>
      </c>
      <c r="R46" s="25" t="s">
        <v>115</v>
      </c>
      <c r="S46" s="25" t="s">
        <v>105</v>
      </c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 ht="19.7" customHeight="1">
      <c r="A47" s="20"/>
      <c r="B47" s="20"/>
      <c r="C47" s="20"/>
      <c r="D47" s="27" t="s">
        <v>109</v>
      </c>
      <c r="E47" s="27" t="s">
        <v>110</v>
      </c>
      <c r="F47" s="27" t="s">
        <v>111</v>
      </c>
      <c r="G47" s="27" t="s">
        <v>60</v>
      </c>
      <c r="H47" s="28" t="s">
        <v>57</v>
      </c>
      <c r="I47" s="27" t="s">
        <v>58</v>
      </c>
      <c r="J47" s="27" t="s">
        <v>59</v>
      </c>
      <c r="K47" s="27" t="s">
        <v>60</v>
      </c>
      <c r="L47" s="28" t="s">
        <v>57</v>
      </c>
      <c r="M47" s="27" t="s">
        <v>58</v>
      </c>
      <c r="N47" s="27" t="s">
        <v>59</v>
      </c>
      <c r="O47" s="27" t="s">
        <v>60</v>
      </c>
      <c r="Q47" s="29"/>
      <c r="R47" s="29"/>
      <c r="S47" s="29" t="s">
        <v>172</v>
      </c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spans="1:39" ht="19.7" customHeight="1">
      <c r="A48" s="14" t="s">
        <v>61</v>
      </c>
      <c r="D48" s="38">
        <v>467393</v>
      </c>
      <c r="E48" s="41">
        <v>471689</v>
      </c>
      <c r="F48" s="41">
        <v>457785</v>
      </c>
      <c r="G48" s="41">
        <v>506610</v>
      </c>
      <c r="H48" s="39">
        <v>459387</v>
      </c>
      <c r="I48" s="41">
        <v>458080</v>
      </c>
      <c r="J48" s="41">
        <v>469632</v>
      </c>
      <c r="K48" s="41">
        <v>537398</v>
      </c>
      <c r="L48" s="43">
        <v>521707</v>
      </c>
      <c r="M48" s="41">
        <v>533870</v>
      </c>
      <c r="N48" s="42">
        <v>555944</v>
      </c>
      <c r="O48" s="42">
        <v>625392</v>
      </c>
      <c r="Q48" s="41">
        <v>1903477</v>
      </c>
      <c r="R48" s="41">
        <f t="shared" ref="R48:R61" si="5">SUM(H48:K48)</f>
        <v>1924497</v>
      </c>
      <c r="S48" s="41">
        <v>2149692</v>
      </c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</row>
    <row r="49" spans="1:39" ht="19.7" customHeight="1">
      <c r="A49" s="14" t="s">
        <v>62</v>
      </c>
      <c r="D49" s="38">
        <v>269802</v>
      </c>
      <c r="E49" s="41">
        <v>282428</v>
      </c>
      <c r="F49" s="41">
        <v>276379</v>
      </c>
      <c r="G49" s="41">
        <v>322246</v>
      </c>
      <c r="H49" s="39">
        <v>269489</v>
      </c>
      <c r="I49" s="41">
        <v>273572</v>
      </c>
      <c r="J49" s="41">
        <v>280636</v>
      </c>
      <c r="K49" s="41">
        <v>332199</v>
      </c>
      <c r="L49" s="43">
        <v>307589</v>
      </c>
      <c r="M49" s="41">
        <v>317598</v>
      </c>
      <c r="N49" s="42">
        <v>329315</v>
      </c>
      <c r="O49" s="42">
        <v>388101</v>
      </c>
      <c r="Q49" s="41">
        <v>1150855</v>
      </c>
      <c r="R49" s="41">
        <f t="shared" si="5"/>
        <v>1155896</v>
      </c>
      <c r="S49" s="41">
        <v>1255382</v>
      </c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 spans="1:39" ht="19.7" customHeight="1">
      <c r="A50" s="44" t="s">
        <v>40</v>
      </c>
      <c r="B50" s="44"/>
      <c r="C50" s="44"/>
      <c r="D50" s="45">
        <v>197591</v>
      </c>
      <c r="E50" s="45">
        <v>189261</v>
      </c>
      <c r="F50" s="45">
        <v>181406</v>
      </c>
      <c r="G50" s="45">
        <v>184364</v>
      </c>
      <c r="H50" s="46">
        <v>189898</v>
      </c>
      <c r="I50" s="45">
        <v>184508</v>
      </c>
      <c r="J50" s="45">
        <v>188996</v>
      </c>
      <c r="K50" s="45">
        <v>205199</v>
      </c>
      <c r="L50" s="46">
        <v>214118</v>
      </c>
      <c r="M50" s="45">
        <v>216272</v>
      </c>
      <c r="N50" s="45">
        <v>226629</v>
      </c>
      <c r="O50" s="45">
        <v>237291</v>
      </c>
      <c r="Q50" s="45">
        <v>752622</v>
      </c>
      <c r="R50" s="45">
        <f t="shared" si="5"/>
        <v>768601</v>
      </c>
      <c r="S50" s="45">
        <v>894310</v>
      </c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</row>
    <row r="51" spans="1:39" ht="19.7" customHeight="1">
      <c r="A51" s="14" t="s">
        <v>63</v>
      </c>
      <c r="D51" s="38">
        <v>186265</v>
      </c>
      <c r="E51" s="41">
        <v>202620</v>
      </c>
      <c r="F51" s="41">
        <v>216381</v>
      </c>
      <c r="G51" s="41">
        <v>165424</v>
      </c>
      <c r="H51" s="39">
        <v>175617</v>
      </c>
      <c r="I51" s="41">
        <v>171401</v>
      </c>
      <c r="J51" s="41">
        <v>175901</v>
      </c>
      <c r="K51" s="41">
        <v>182248</v>
      </c>
      <c r="L51" s="43">
        <v>195049</v>
      </c>
      <c r="M51" s="41">
        <v>189481</v>
      </c>
      <c r="N51" s="42">
        <v>194288</v>
      </c>
      <c r="O51" s="42">
        <v>195102</v>
      </c>
      <c r="Q51" s="41">
        <v>770690</v>
      </c>
      <c r="R51" s="41">
        <f t="shared" si="5"/>
        <v>705167</v>
      </c>
      <c r="S51" s="41">
        <v>773920</v>
      </c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</row>
    <row r="52" spans="1:39" ht="19.7" customHeight="1">
      <c r="A52" s="44" t="s">
        <v>41</v>
      </c>
      <c r="B52" s="44"/>
      <c r="C52" s="44"/>
      <c r="D52" s="45">
        <v>11326</v>
      </c>
      <c r="E52" s="45">
        <v>-13359</v>
      </c>
      <c r="F52" s="45">
        <v>-34975</v>
      </c>
      <c r="G52" s="45">
        <v>18940</v>
      </c>
      <c r="H52" s="46">
        <v>14281</v>
      </c>
      <c r="I52" s="45">
        <v>13107</v>
      </c>
      <c r="J52" s="45">
        <v>13095</v>
      </c>
      <c r="K52" s="45">
        <v>22951</v>
      </c>
      <c r="L52" s="46">
        <v>19069</v>
      </c>
      <c r="M52" s="45">
        <v>26791</v>
      </c>
      <c r="N52" s="45">
        <v>32341</v>
      </c>
      <c r="O52" s="45">
        <v>42189</v>
      </c>
      <c r="Q52" s="45">
        <v>-18068</v>
      </c>
      <c r="R52" s="45">
        <f t="shared" si="5"/>
        <v>63434</v>
      </c>
      <c r="S52" s="45">
        <v>120390</v>
      </c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</row>
    <row r="53" spans="1:39" ht="19.7" customHeight="1">
      <c r="B53" s="14" t="s">
        <v>36</v>
      </c>
      <c r="D53" s="38">
        <v>-607</v>
      </c>
      <c r="E53" s="38">
        <v>-896</v>
      </c>
      <c r="F53" s="38">
        <v>-514</v>
      </c>
      <c r="G53" s="38">
        <v>-1112</v>
      </c>
      <c r="H53" s="39">
        <v>-842</v>
      </c>
      <c r="I53" s="38">
        <v>-694</v>
      </c>
      <c r="J53" s="38">
        <v>-380</v>
      </c>
      <c r="K53" s="38">
        <v>-1132</v>
      </c>
      <c r="L53" s="39">
        <v>-517</v>
      </c>
      <c r="M53" s="38">
        <v>-613</v>
      </c>
      <c r="N53" s="40">
        <v>-418</v>
      </c>
      <c r="O53" s="40">
        <v>-1040</v>
      </c>
      <c r="Q53" s="38">
        <v>-3129</v>
      </c>
      <c r="R53" s="38">
        <f t="shared" si="5"/>
        <v>-3048</v>
      </c>
      <c r="S53" s="38">
        <v>-2588</v>
      </c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</row>
    <row r="54" spans="1:39" ht="19.7" customHeight="1">
      <c r="B54" s="14" t="s">
        <v>65</v>
      </c>
      <c r="D54" s="38">
        <v>1463</v>
      </c>
      <c r="E54" s="41">
        <v>1967</v>
      </c>
      <c r="F54" s="41">
        <v>1541</v>
      </c>
      <c r="G54" s="41">
        <v>2008</v>
      </c>
      <c r="H54" s="39">
        <v>1521</v>
      </c>
      <c r="I54" s="41">
        <v>2034</v>
      </c>
      <c r="J54" s="41">
        <v>1492</v>
      </c>
      <c r="K54" s="41">
        <v>2330</v>
      </c>
      <c r="L54" s="43">
        <v>1415</v>
      </c>
      <c r="M54" s="41">
        <v>2213</v>
      </c>
      <c r="N54" s="42">
        <v>1609</v>
      </c>
      <c r="O54" s="42">
        <v>2293</v>
      </c>
      <c r="Q54" s="41">
        <v>6979</v>
      </c>
      <c r="R54" s="41">
        <f t="shared" si="5"/>
        <v>7377</v>
      </c>
      <c r="S54" s="41">
        <v>7530</v>
      </c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</row>
    <row r="55" spans="1:39" ht="19.7" customHeight="1">
      <c r="B55" s="14" t="s">
        <v>42</v>
      </c>
      <c r="D55" s="38">
        <v>1183</v>
      </c>
      <c r="E55" s="41">
        <v>4581</v>
      </c>
      <c r="F55" s="41">
        <v>2843</v>
      </c>
      <c r="G55" s="41">
        <v>1412</v>
      </c>
      <c r="H55" s="39">
        <v>1327</v>
      </c>
      <c r="I55" s="38">
        <v>-448</v>
      </c>
      <c r="J55" s="41">
        <v>199</v>
      </c>
      <c r="K55" s="38">
        <v>-146</v>
      </c>
      <c r="L55" s="39">
        <v>-369</v>
      </c>
      <c r="M55" s="38">
        <v>-652</v>
      </c>
      <c r="N55" s="40">
        <v>-361</v>
      </c>
      <c r="O55" s="40">
        <v>-374</v>
      </c>
      <c r="Q55" s="41">
        <v>10019</v>
      </c>
      <c r="R55" s="41">
        <f t="shared" si="5"/>
        <v>932</v>
      </c>
      <c r="S55" s="41">
        <v>-1756</v>
      </c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</row>
    <row r="56" spans="1:39" ht="19.7" customHeight="1">
      <c r="A56" s="44" t="s">
        <v>64</v>
      </c>
      <c r="B56" s="44"/>
      <c r="C56" s="44"/>
      <c r="D56" s="45">
        <v>2039</v>
      </c>
      <c r="E56" s="45">
        <v>5652</v>
      </c>
      <c r="F56" s="45">
        <v>3870</v>
      </c>
      <c r="G56" s="45">
        <v>2308</v>
      </c>
      <c r="H56" s="46">
        <v>2006</v>
      </c>
      <c r="I56" s="45">
        <v>892</v>
      </c>
      <c r="J56" s="45">
        <f>SUM(J53:J55)</f>
        <v>1311</v>
      </c>
      <c r="K56" s="45">
        <v>1052</v>
      </c>
      <c r="L56" s="46">
        <v>529</v>
      </c>
      <c r="M56" s="45">
        <v>948</v>
      </c>
      <c r="N56" s="45">
        <f>SUM(N53:N55)</f>
        <v>830</v>
      </c>
      <c r="O56" s="45">
        <v>879</v>
      </c>
      <c r="Q56" s="45">
        <v>13869</v>
      </c>
      <c r="R56" s="45">
        <f t="shared" si="5"/>
        <v>5261</v>
      </c>
      <c r="S56" s="45">
        <v>3186</v>
      </c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spans="1:39" ht="19.7" customHeight="1">
      <c r="A57" s="20" t="s">
        <v>66</v>
      </c>
      <c r="B57" s="20"/>
      <c r="C57" s="20"/>
      <c r="D57" s="86">
        <v>9287</v>
      </c>
      <c r="E57" s="86">
        <v>-19011</v>
      </c>
      <c r="F57" s="86">
        <v>-38845</v>
      </c>
      <c r="G57" s="86">
        <v>16632</v>
      </c>
      <c r="H57" s="87">
        <v>12275</v>
      </c>
      <c r="I57" s="86">
        <v>12215</v>
      </c>
      <c r="J57" s="86">
        <v>11784</v>
      </c>
      <c r="K57" s="86">
        <v>21899</v>
      </c>
      <c r="L57" s="87">
        <v>18540</v>
      </c>
      <c r="M57" s="86">
        <v>25843</v>
      </c>
      <c r="N57" s="86">
        <v>31511</v>
      </c>
      <c r="O57" s="86">
        <v>41310</v>
      </c>
      <c r="Q57" s="86">
        <v>-31937</v>
      </c>
      <c r="R57" s="86">
        <f t="shared" si="5"/>
        <v>58173</v>
      </c>
      <c r="S57" s="86">
        <v>117204</v>
      </c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</row>
    <row r="58" spans="1:39" ht="19.7" customHeight="1">
      <c r="A58" s="44" t="s">
        <v>67</v>
      </c>
      <c r="B58" s="44"/>
      <c r="C58" s="44"/>
      <c r="D58" s="45">
        <v>3171</v>
      </c>
      <c r="E58" s="45">
        <v>-6254</v>
      </c>
      <c r="F58" s="45">
        <v>4346</v>
      </c>
      <c r="G58" s="45">
        <v>6960</v>
      </c>
      <c r="H58" s="46">
        <v>4669</v>
      </c>
      <c r="I58" s="45">
        <v>5732</v>
      </c>
      <c r="J58" s="45">
        <v>5109</v>
      </c>
      <c r="K58" s="45">
        <v>5328</v>
      </c>
      <c r="L58" s="46">
        <v>6977</v>
      </c>
      <c r="M58" s="45">
        <v>9836</v>
      </c>
      <c r="N58" s="45">
        <v>11350</v>
      </c>
      <c r="O58" s="45">
        <v>10501</v>
      </c>
      <c r="Q58" s="45">
        <v>8223</v>
      </c>
      <c r="R58" s="45">
        <f t="shared" si="5"/>
        <v>20838</v>
      </c>
      <c r="S58" s="45">
        <v>38664</v>
      </c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</row>
    <row r="59" spans="1:39" ht="19.7" customHeight="1">
      <c r="A59" s="14" t="s">
        <v>68</v>
      </c>
      <c r="D59" s="38">
        <v>-8</v>
      </c>
      <c r="E59" s="38">
        <v>7</v>
      </c>
      <c r="F59" s="38">
        <v>18</v>
      </c>
      <c r="G59" s="38">
        <v>22</v>
      </c>
      <c r="H59" s="39">
        <v>41</v>
      </c>
      <c r="I59" s="38">
        <v>16</v>
      </c>
      <c r="J59" s="38">
        <v>-10</v>
      </c>
      <c r="K59" s="38">
        <v>-16</v>
      </c>
      <c r="L59" s="39">
        <v>-17</v>
      </c>
      <c r="M59" s="38">
        <v>-18</v>
      </c>
      <c r="N59" s="40">
        <v>6</v>
      </c>
      <c r="O59" s="40">
        <v>-4</v>
      </c>
      <c r="Q59" s="38">
        <v>39</v>
      </c>
      <c r="R59" s="38">
        <f t="shared" si="5"/>
        <v>31</v>
      </c>
      <c r="S59" s="38">
        <v>-33</v>
      </c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</row>
    <row r="60" spans="1:39" ht="19.7" customHeight="1">
      <c r="A60" s="44" t="s">
        <v>69</v>
      </c>
      <c r="B60" s="44"/>
      <c r="C60" s="44"/>
      <c r="D60" s="45">
        <v>1175</v>
      </c>
      <c r="E60" s="45">
        <v>975</v>
      </c>
      <c r="F60" s="45">
        <v>1220</v>
      </c>
      <c r="G60" s="45">
        <v>1069</v>
      </c>
      <c r="H60" s="46">
        <v>1110</v>
      </c>
      <c r="I60" s="45">
        <v>1323</v>
      </c>
      <c r="J60" s="45">
        <v>1076</v>
      </c>
      <c r="K60" s="45">
        <v>1390</v>
      </c>
      <c r="L60" s="46">
        <v>1387</v>
      </c>
      <c r="M60" s="45">
        <v>1437</v>
      </c>
      <c r="N60" s="45">
        <v>1315</v>
      </c>
      <c r="O60" s="45">
        <v>1540</v>
      </c>
      <c r="Q60" s="45">
        <v>4439</v>
      </c>
      <c r="R60" s="45">
        <f t="shared" si="5"/>
        <v>4899</v>
      </c>
      <c r="S60" s="45">
        <v>5679</v>
      </c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</row>
    <row r="61" spans="1:39" ht="19.7" customHeight="1" thickBot="1">
      <c r="A61" s="88" t="s">
        <v>70</v>
      </c>
      <c r="B61" s="88"/>
      <c r="C61" s="88"/>
      <c r="D61" s="89">
        <v>4933</v>
      </c>
      <c r="E61" s="89">
        <v>-13725</v>
      </c>
      <c r="F61" s="89">
        <v>-44393</v>
      </c>
      <c r="G61" s="89">
        <v>8625</v>
      </c>
      <c r="H61" s="90">
        <v>6537</v>
      </c>
      <c r="I61" s="89">
        <v>5176</v>
      </c>
      <c r="J61" s="89">
        <v>5589</v>
      </c>
      <c r="K61" s="89">
        <v>15165</v>
      </c>
      <c r="L61" s="90">
        <v>10159</v>
      </c>
      <c r="M61" s="89">
        <v>14552</v>
      </c>
      <c r="N61" s="89">
        <v>18852</v>
      </c>
      <c r="O61" s="89">
        <v>29265</v>
      </c>
      <c r="Q61" s="89">
        <v>-44560</v>
      </c>
      <c r="R61" s="89">
        <f t="shared" si="5"/>
        <v>32467</v>
      </c>
      <c r="S61" s="89">
        <v>72828</v>
      </c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</row>
    <row r="62" spans="1:39">
      <c r="D62" s="15"/>
      <c r="E62" s="15"/>
      <c r="F62" s="15"/>
      <c r="G62" s="15"/>
      <c r="H62" s="91"/>
      <c r="I62" s="91"/>
      <c r="J62" s="91"/>
      <c r="K62" s="91"/>
      <c r="L62" s="91"/>
      <c r="M62" s="91"/>
      <c r="N62" s="92"/>
      <c r="O62" s="92"/>
      <c r="Q62" s="91"/>
      <c r="R62" s="91"/>
      <c r="S62" s="91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</row>
    <row r="63" spans="1:39">
      <c r="D63" s="15"/>
      <c r="E63" s="15"/>
      <c r="F63" s="15"/>
      <c r="G63" s="15"/>
      <c r="H63" s="15"/>
      <c r="J63" s="15"/>
      <c r="K63" s="15"/>
      <c r="N63" s="65"/>
      <c r="O63" s="65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</row>
    <row r="64" spans="1:39" s="2" customFormat="1">
      <c r="A64" s="10" t="s">
        <v>78</v>
      </c>
      <c r="B64" s="10"/>
      <c r="C64" s="10"/>
      <c r="D64" s="3"/>
      <c r="E64" s="3"/>
      <c r="F64" s="3"/>
      <c r="G64" s="3"/>
      <c r="H64" s="3"/>
      <c r="J64" s="3"/>
      <c r="K64" s="3"/>
      <c r="L64" s="3"/>
      <c r="M64" s="3"/>
      <c r="N64" s="9"/>
      <c r="O64" s="9"/>
      <c r="P64" s="3"/>
      <c r="Q64" s="3"/>
      <c r="R64" s="3"/>
      <c r="S64" s="3"/>
    </row>
    <row r="65" spans="1:39">
      <c r="A65" s="15"/>
      <c r="B65" s="15"/>
      <c r="C65" s="15"/>
      <c r="D65" s="15"/>
      <c r="E65" s="15"/>
      <c r="F65" s="15"/>
      <c r="G65" s="15"/>
      <c r="H65" s="15"/>
      <c r="J65" s="15"/>
      <c r="K65" s="15"/>
      <c r="N65" s="65"/>
      <c r="O65" s="65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</row>
    <row r="66" spans="1:39">
      <c r="A66" s="17"/>
      <c r="B66" s="17"/>
      <c r="C66" s="17"/>
      <c r="D66" s="17"/>
      <c r="E66" s="17"/>
      <c r="F66" s="17"/>
      <c r="G66" s="17"/>
      <c r="H66" s="18"/>
      <c r="I66" s="16"/>
      <c r="J66" s="17"/>
      <c r="K66" s="17"/>
      <c r="L66" s="18"/>
      <c r="M66" s="17"/>
      <c r="N66" s="17"/>
      <c r="O66" s="17"/>
      <c r="Q66" s="17"/>
      <c r="R66" s="17"/>
      <c r="S66" s="17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</row>
    <row r="67" spans="1:39">
      <c r="A67" s="15"/>
      <c r="B67" s="15"/>
      <c r="C67" s="15"/>
      <c r="D67" s="22" t="s">
        <v>56</v>
      </c>
      <c r="E67" s="22"/>
      <c r="F67" s="22"/>
      <c r="G67" s="22"/>
      <c r="H67" s="94" t="str">
        <f>H4</f>
        <v>2013/3</v>
      </c>
      <c r="I67" s="20"/>
      <c r="J67" s="22"/>
      <c r="K67" s="22"/>
      <c r="L67" s="23" t="s">
        <v>106</v>
      </c>
      <c r="M67" s="22"/>
      <c r="N67" s="22"/>
      <c r="O67" s="22"/>
      <c r="Q67" s="25" t="s">
        <v>56</v>
      </c>
      <c r="R67" s="25" t="s">
        <v>108</v>
      </c>
      <c r="S67" s="25" t="s">
        <v>105</v>
      </c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</row>
    <row r="68" spans="1:39" s="26" customFormat="1" ht="27.2" customHeight="1">
      <c r="A68" s="20" t="s">
        <v>28</v>
      </c>
      <c r="B68" s="20"/>
      <c r="C68" s="19"/>
      <c r="D68" s="27" t="s">
        <v>109</v>
      </c>
      <c r="E68" s="27" t="s">
        <v>110</v>
      </c>
      <c r="F68" s="27" t="s">
        <v>111</v>
      </c>
      <c r="G68" s="27" t="s">
        <v>60</v>
      </c>
      <c r="H68" s="28" t="s">
        <v>57</v>
      </c>
      <c r="I68" s="27" t="s">
        <v>58</v>
      </c>
      <c r="J68" s="27" t="s">
        <v>59</v>
      </c>
      <c r="K68" s="27" t="s">
        <v>60</v>
      </c>
      <c r="L68" s="28" t="s">
        <v>57</v>
      </c>
      <c r="M68" s="27" t="s">
        <v>58</v>
      </c>
      <c r="N68" s="27" t="s">
        <v>59</v>
      </c>
      <c r="O68" s="27" t="s">
        <v>60</v>
      </c>
      <c r="P68" s="65"/>
      <c r="Q68" s="29"/>
      <c r="R68" s="29"/>
      <c r="S68" s="29"/>
    </row>
    <row r="69" spans="1:39" s="26" customFormat="1" ht="19.7" customHeight="1">
      <c r="B69" s="26" t="s">
        <v>1</v>
      </c>
      <c r="D69" s="95">
        <v>162719</v>
      </c>
      <c r="E69" s="42">
        <v>133610</v>
      </c>
      <c r="F69" s="42">
        <v>151887</v>
      </c>
      <c r="G69" s="42">
        <v>156210</v>
      </c>
      <c r="H69" s="63">
        <v>148501</v>
      </c>
      <c r="I69" s="42">
        <v>122965</v>
      </c>
      <c r="J69" s="42">
        <v>134408</v>
      </c>
      <c r="K69" s="42">
        <v>117051</v>
      </c>
      <c r="L69" s="43">
        <v>123550</v>
      </c>
      <c r="M69" s="42">
        <v>125258</v>
      </c>
      <c r="N69" s="42">
        <v>144126</v>
      </c>
      <c r="O69" s="42">
        <v>140047</v>
      </c>
      <c r="P69" s="65"/>
      <c r="Q69" s="42">
        <v>156210</v>
      </c>
      <c r="R69" s="42">
        <f>K69</f>
        <v>117051</v>
      </c>
      <c r="S69" s="42">
        <v>140047</v>
      </c>
    </row>
    <row r="70" spans="1:39" s="26" customFormat="1" ht="19.7" customHeight="1">
      <c r="B70" s="26" t="s">
        <v>2</v>
      </c>
      <c r="D70" s="95">
        <v>2244</v>
      </c>
      <c r="E70" s="42">
        <v>2294</v>
      </c>
      <c r="F70" s="42">
        <v>2550</v>
      </c>
      <c r="G70" s="42">
        <v>2461</v>
      </c>
      <c r="H70" s="63">
        <v>4324</v>
      </c>
      <c r="I70" s="42">
        <v>3308</v>
      </c>
      <c r="J70" s="42">
        <v>4017</v>
      </c>
      <c r="K70" s="42">
        <v>3280</v>
      </c>
      <c r="L70" s="43">
        <v>4457</v>
      </c>
      <c r="M70" s="42">
        <v>3591</v>
      </c>
      <c r="N70" s="42">
        <v>3730</v>
      </c>
      <c r="O70" s="42">
        <v>4057</v>
      </c>
      <c r="P70" s="65"/>
      <c r="Q70" s="42">
        <v>2461</v>
      </c>
      <c r="R70" s="42">
        <f>K70</f>
        <v>3280</v>
      </c>
      <c r="S70" s="42">
        <v>4057</v>
      </c>
    </row>
    <row r="71" spans="1:39" s="26" customFormat="1" ht="19.7" customHeight="1">
      <c r="B71" s="26" t="s">
        <v>3</v>
      </c>
      <c r="D71" s="95"/>
      <c r="E71" s="42"/>
      <c r="F71" s="42"/>
      <c r="G71" s="42"/>
      <c r="H71" s="63"/>
      <c r="I71" s="42"/>
      <c r="J71" s="42"/>
      <c r="K71" s="42"/>
      <c r="L71" s="43"/>
      <c r="M71" s="42"/>
      <c r="N71" s="42"/>
      <c r="O71" s="42"/>
      <c r="P71" s="65"/>
      <c r="Q71" s="42"/>
      <c r="R71" s="42"/>
      <c r="S71" s="42"/>
    </row>
    <row r="72" spans="1:39" s="26" customFormat="1" ht="19.7" customHeight="1">
      <c r="B72" s="26" t="s">
        <v>4</v>
      </c>
      <c r="D72" s="95">
        <v>648113</v>
      </c>
      <c r="E72" s="42">
        <v>622456</v>
      </c>
      <c r="F72" s="42">
        <v>625270</v>
      </c>
      <c r="G72" s="42">
        <v>686930</v>
      </c>
      <c r="H72" s="63">
        <v>665871</v>
      </c>
      <c r="I72" s="42">
        <v>660307</v>
      </c>
      <c r="J72" s="42">
        <v>709822</v>
      </c>
      <c r="K72" s="42">
        <v>745470</v>
      </c>
      <c r="L72" s="43">
        <v>758890</v>
      </c>
      <c r="M72" s="42">
        <v>759108</v>
      </c>
      <c r="N72" s="42">
        <v>807984</v>
      </c>
      <c r="O72" s="42">
        <v>821998</v>
      </c>
      <c r="P72" s="65"/>
      <c r="Q72" s="42">
        <v>686930</v>
      </c>
      <c r="R72" s="42">
        <f t="shared" ref="R72:R80" si="6">K72</f>
        <v>745470</v>
      </c>
      <c r="S72" s="42">
        <v>821998</v>
      </c>
    </row>
    <row r="73" spans="1:39" s="26" customFormat="1" ht="19.7" customHeight="1">
      <c r="B73" s="26" t="s">
        <v>49</v>
      </c>
      <c r="D73" s="95">
        <v>187966</v>
      </c>
      <c r="E73" s="42">
        <v>188566</v>
      </c>
      <c r="F73" s="42">
        <v>201364</v>
      </c>
      <c r="G73" s="42">
        <v>195009</v>
      </c>
      <c r="H73" s="63">
        <v>199426</v>
      </c>
      <c r="I73" s="42">
        <v>196695</v>
      </c>
      <c r="J73" s="42">
        <v>212155</v>
      </c>
      <c r="K73" s="42">
        <v>195367</v>
      </c>
      <c r="L73" s="43">
        <v>205441</v>
      </c>
      <c r="M73" s="42">
        <v>209760</v>
      </c>
      <c r="N73" s="42">
        <v>228469</v>
      </c>
      <c r="O73" s="42">
        <v>194789</v>
      </c>
      <c r="P73" s="65"/>
      <c r="Q73" s="42">
        <v>195009</v>
      </c>
      <c r="R73" s="42">
        <f t="shared" si="6"/>
        <v>195367</v>
      </c>
      <c r="S73" s="42">
        <v>194789</v>
      </c>
    </row>
    <row r="74" spans="1:39" s="26" customFormat="1" ht="19.7" customHeight="1">
      <c r="B74" s="26" t="s">
        <v>5</v>
      </c>
      <c r="D74" s="96">
        <v>65154</v>
      </c>
      <c r="E74" s="42">
        <v>61113</v>
      </c>
      <c r="F74" s="42">
        <v>55572</v>
      </c>
      <c r="G74" s="42">
        <v>65896</v>
      </c>
      <c r="H74" s="97">
        <v>69007</v>
      </c>
      <c r="I74" s="42">
        <v>65286</v>
      </c>
      <c r="J74" s="42">
        <v>63003</v>
      </c>
      <c r="K74" s="42">
        <v>65051</v>
      </c>
      <c r="L74" s="43">
        <v>65566</v>
      </c>
      <c r="M74" s="42">
        <v>60843</v>
      </c>
      <c r="N74" s="42">
        <v>67115</v>
      </c>
      <c r="O74" s="42">
        <v>63952</v>
      </c>
      <c r="P74" s="65"/>
      <c r="Q74" s="42">
        <v>65896</v>
      </c>
      <c r="R74" s="42">
        <f t="shared" si="6"/>
        <v>65051</v>
      </c>
      <c r="S74" s="42">
        <v>63952</v>
      </c>
    </row>
    <row r="75" spans="1:39" s="26" customFormat="1" ht="19.7" customHeight="1">
      <c r="A75" s="44"/>
      <c r="B75" s="44"/>
      <c r="C75" s="44" t="s">
        <v>37</v>
      </c>
      <c r="D75" s="45">
        <v>1066196</v>
      </c>
      <c r="E75" s="45">
        <v>1008039</v>
      </c>
      <c r="F75" s="45">
        <v>1036643</v>
      </c>
      <c r="G75" s="45">
        <v>1106506</v>
      </c>
      <c r="H75" s="46">
        <v>1087129</v>
      </c>
      <c r="I75" s="45">
        <v>1048561</v>
      </c>
      <c r="J75" s="45">
        <v>1123405</v>
      </c>
      <c r="K75" s="45">
        <v>1126219</v>
      </c>
      <c r="L75" s="46">
        <v>1157904</v>
      </c>
      <c r="M75" s="45">
        <v>1158560</v>
      </c>
      <c r="N75" s="45">
        <v>1251424</v>
      </c>
      <c r="O75" s="45">
        <v>1224843</v>
      </c>
      <c r="P75" s="65"/>
      <c r="Q75" s="45">
        <v>1106506</v>
      </c>
      <c r="R75" s="45">
        <f t="shared" si="6"/>
        <v>1126219</v>
      </c>
      <c r="S75" s="45">
        <v>1224843</v>
      </c>
    </row>
    <row r="76" spans="1:39" s="26" customFormat="1" ht="19.7" customHeight="1">
      <c r="B76" s="26" t="s">
        <v>6</v>
      </c>
      <c r="D76" s="95">
        <v>262789</v>
      </c>
      <c r="E76" s="42">
        <v>262386</v>
      </c>
      <c r="F76" s="42">
        <v>265043</v>
      </c>
      <c r="G76" s="42">
        <v>268527</v>
      </c>
      <c r="H76" s="63">
        <v>266275</v>
      </c>
      <c r="I76" s="42">
        <v>271986</v>
      </c>
      <c r="J76" s="42">
        <v>281630</v>
      </c>
      <c r="K76" s="42">
        <v>290875</v>
      </c>
      <c r="L76" s="43">
        <v>292829</v>
      </c>
      <c r="M76" s="42">
        <v>290737</v>
      </c>
      <c r="N76" s="42">
        <v>292839</v>
      </c>
      <c r="O76" s="42">
        <v>290516</v>
      </c>
      <c r="P76" s="65"/>
      <c r="Q76" s="42">
        <v>268527</v>
      </c>
      <c r="R76" s="42">
        <f t="shared" si="6"/>
        <v>290875</v>
      </c>
      <c r="S76" s="42">
        <v>290516</v>
      </c>
    </row>
    <row r="77" spans="1:39" s="26" customFormat="1" ht="19.7" customHeight="1">
      <c r="B77" s="26" t="s">
        <v>7</v>
      </c>
      <c r="D77" s="95">
        <v>446859</v>
      </c>
      <c r="E77" s="42">
        <v>445078</v>
      </c>
      <c r="F77" s="42">
        <v>453340</v>
      </c>
      <c r="G77" s="42">
        <v>468004</v>
      </c>
      <c r="H77" s="63">
        <v>465270</v>
      </c>
      <c r="I77" s="42">
        <v>470661</v>
      </c>
      <c r="J77" s="42">
        <v>482717</v>
      </c>
      <c r="K77" s="42">
        <v>466608</v>
      </c>
      <c r="L77" s="43">
        <v>482071</v>
      </c>
      <c r="M77" s="42">
        <v>493836</v>
      </c>
      <c r="N77" s="42">
        <v>513038</v>
      </c>
      <c r="O77" s="42">
        <v>544171</v>
      </c>
      <c r="P77" s="65"/>
      <c r="Q77" s="42">
        <v>468004</v>
      </c>
      <c r="R77" s="42">
        <f t="shared" si="6"/>
        <v>466608</v>
      </c>
      <c r="S77" s="42">
        <v>544171</v>
      </c>
    </row>
    <row r="78" spans="1:39" s="26" customFormat="1" ht="19.7" customHeight="1">
      <c r="B78" s="26" t="s">
        <v>8</v>
      </c>
      <c r="D78" s="96">
        <v>479009</v>
      </c>
      <c r="E78" s="42">
        <v>464340</v>
      </c>
      <c r="F78" s="42">
        <v>431370</v>
      </c>
      <c r="G78" s="42">
        <v>446321</v>
      </c>
      <c r="H78" s="97">
        <v>424444</v>
      </c>
      <c r="I78" s="42">
        <v>427307</v>
      </c>
      <c r="J78" s="42">
        <v>455320</v>
      </c>
      <c r="K78" s="42">
        <v>476995</v>
      </c>
      <c r="L78" s="43">
        <v>488283</v>
      </c>
      <c r="M78" s="42">
        <v>480484</v>
      </c>
      <c r="N78" s="42">
        <v>503121</v>
      </c>
      <c r="O78" s="42">
        <v>497430</v>
      </c>
      <c r="P78" s="65"/>
      <c r="Q78" s="42">
        <v>446321</v>
      </c>
      <c r="R78" s="42">
        <f t="shared" si="6"/>
        <v>476995</v>
      </c>
      <c r="S78" s="42">
        <v>497430</v>
      </c>
    </row>
    <row r="79" spans="1:39" s="26" customFormat="1" ht="19.7" customHeight="1">
      <c r="A79" s="44"/>
      <c r="B79" s="44"/>
      <c r="C79" s="44" t="s">
        <v>9</v>
      </c>
      <c r="D79" s="45">
        <v>1188657</v>
      </c>
      <c r="E79" s="45">
        <v>1171804</v>
      </c>
      <c r="F79" s="45">
        <v>1149753</v>
      </c>
      <c r="G79" s="45">
        <v>1182852</v>
      </c>
      <c r="H79" s="46">
        <v>1155989</v>
      </c>
      <c r="I79" s="45">
        <v>1169954</v>
      </c>
      <c r="J79" s="45">
        <v>1219667</v>
      </c>
      <c r="K79" s="45">
        <v>1234478</v>
      </c>
      <c r="L79" s="46">
        <v>1263183</v>
      </c>
      <c r="M79" s="45">
        <v>1265057</v>
      </c>
      <c r="N79" s="45">
        <v>1308998</v>
      </c>
      <c r="O79" s="45">
        <v>1332117</v>
      </c>
      <c r="P79" s="65"/>
      <c r="Q79" s="45">
        <v>1182852</v>
      </c>
      <c r="R79" s="45">
        <f t="shared" si="6"/>
        <v>1234478</v>
      </c>
      <c r="S79" s="45">
        <v>1332117</v>
      </c>
    </row>
    <row r="80" spans="1:39" s="26" customFormat="1" ht="19.7" customHeight="1" thickBot="1">
      <c r="A80" s="88"/>
      <c r="B80" s="88"/>
      <c r="C80" s="88" t="s">
        <v>39</v>
      </c>
      <c r="D80" s="89">
        <v>2254853</v>
      </c>
      <c r="E80" s="89">
        <v>2179843</v>
      </c>
      <c r="F80" s="89">
        <v>2186396</v>
      </c>
      <c r="G80" s="89">
        <v>2289358</v>
      </c>
      <c r="H80" s="90">
        <v>2243118</v>
      </c>
      <c r="I80" s="89">
        <v>2218515</v>
      </c>
      <c r="J80" s="89">
        <v>2343072</v>
      </c>
      <c r="K80" s="89">
        <v>2360697</v>
      </c>
      <c r="L80" s="90">
        <v>2421087</v>
      </c>
      <c r="M80" s="89">
        <v>2423617</v>
      </c>
      <c r="N80" s="89">
        <v>2560422</v>
      </c>
      <c r="O80" s="89">
        <v>2556960</v>
      </c>
      <c r="P80" s="65"/>
      <c r="Q80" s="89">
        <v>2289358</v>
      </c>
      <c r="R80" s="89">
        <f t="shared" si="6"/>
        <v>2360697</v>
      </c>
      <c r="S80" s="89">
        <v>2556960</v>
      </c>
    </row>
    <row r="81" spans="1:19" s="26" customFormat="1" ht="19.7" customHeight="1">
      <c r="D81" s="95"/>
      <c r="E81" s="42"/>
      <c r="F81" s="42"/>
      <c r="G81" s="42"/>
      <c r="H81" s="95"/>
      <c r="I81" s="42"/>
      <c r="J81" s="42"/>
      <c r="K81" s="42"/>
      <c r="L81" s="42"/>
      <c r="M81" s="42"/>
      <c r="N81" s="42"/>
      <c r="O81" s="42"/>
      <c r="P81" s="65"/>
      <c r="Q81" s="42"/>
      <c r="R81" s="42"/>
      <c r="S81" s="42"/>
    </row>
    <row r="82" spans="1:19" s="26" customFormat="1" ht="27.2" customHeight="1">
      <c r="A82" s="14" t="s">
        <v>10</v>
      </c>
      <c r="B82" s="14"/>
      <c r="C82" s="1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5"/>
      <c r="Q82" s="64"/>
      <c r="R82" s="64"/>
      <c r="S82" s="64"/>
    </row>
    <row r="83" spans="1:19" s="26" customFormat="1" ht="19.7" customHeight="1">
      <c r="B83" s="26" t="s">
        <v>11</v>
      </c>
      <c r="D83" s="64">
        <v>187205</v>
      </c>
      <c r="E83" s="42">
        <v>162019</v>
      </c>
      <c r="F83" s="42">
        <v>215706</v>
      </c>
      <c r="G83" s="42">
        <v>216432</v>
      </c>
      <c r="H83" s="63">
        <v>232276</v>
      </c>
      <c r="I83" s="42">
        <v>224230</v>
      </c>
      <c r="J83" s="42">
        <v>224116</v>
      </c>
      <c r="K83" s="42">
        <v>226399</v>
      </c>
      <c r="L83" s="43">
        <v>271958</v>
      </c>
      <c r="M83" s="42">
        <v>244488</v>
      </c>
      <c r="N83" s="42">
        <v>289035</v>
      </c>
      <c r="O83" s="42">
        <v>272719</v>
      </c>
      <c r="P83" s="65"/>
      <c r="Q83" s="42">
        <v>216432</v>
      </c>
      <c r="R83" s="42">
        <f t="shared" ref="R83:R99" si="7">K83</f>
        <v>226399</v>
      </c>
      <c r="S83" s="42">
        <v>272719</v>
      </c>
    </row>
    <row r="84" spans="1:19" s="26" customFormat="1" ht="19.7" customHeight="1">
      <c r="B84" s="26" t="s">
        <v>12</v>
      </c>
      <c r="D84" s="95">
        <v>238509</v>
      </c>
      <c r="E84" s="42">
        <v>245376</v>
      </c>
      <c r="F84" s="42">
        <v>233947</v>
      </c>
      <c r="G84" s="42">
        <v>252209</v>
      </c>
      <c r="H84" s="63">
        <v>235769</v>
      </c>
      <c r="I84" s="42">
        <v>227929</v>
      </c>
      <c r="J84" s="42">
        <v>235568</v>
      </c>
      <c r="K84" s="42">
        <v>256538</v>
      </c>
      <c r="L84" s="43">
        <v>247247</v>
      </c>
      <c r="M84" s="42">
        <v>245533</v>
      </c>
      <c r="N84" s="42">
        <v>263602</v>
      </c>
      <c r="O84" s="42">
        <v>317062</v>
      </c>
      <c r="P84" s="65"/>
      <c r="Q84" s="42">
        <v>252209</v>
      </c>
      <c r="R84" s="42">
        <f t="shared" si="7"/>
        <v>256538</v>
      </c>
      <c r="S84" s="42">
        <v>317062</v>
      </c>
    </row>
    <row r="85" spans="1:19" s="26" customFormat="1" ht="19.7" customHeight="1">
      <c r="B85" s="26" t="s">
        <v>13</v>
      </c>
      <c r="D85" s="95">
        <v>208924</v>
      </c>
      <c r="E85" s="42">
        <v>207799</v>
      </c>
      <c r="F85" s="42">
        <v>171216</v>
      </c>
      <c r="G85" s="42">
        <v>204383</v>
      </c>
      <c r="H85" s="63">
        <v>194828</v>
      </c>
      <c r="I85" s="42">
        <v>188815</v>
      </c>
      <c r="J85" s="42">
        <v>196729</v>
      </c>
      <c r="K85" s="42">
        <v>217430</v>
      </c>
      <c r="L85" s="43">
        <v>238366</v>
      </c>
      <c r="M85" s="42">
        <v>223798</v>
      </c>
      <c r="N85" s="42">
        <v>250021</v>
      </c>
      <c r="O85" s="42">
        <v>241572</v>
      </c>
      <c r="P85" s="65"/>
      <c r="Q85" s="42">
        <v>204383</v>
      </c>
      <c r="R85" s="42">
        <f t="shared" si="7"/>
        <v>217430</v>
      </c>
      <c r="S85" s="42">
        <v>241572</v>
      </c>
    </row>
    <row r="86" spans="1:19" s="26" customFormat="1" ht="19.7" customHeight="1">
      <c r="A86" s="44"/>
      <c r="B86" s="44"/>
      <c r="C86" s="44" t="s">
        <v>14</v>
      </c>
      <c r="D86" s="45">
        <v>634638</v>
      </c>
      <c r="E86" s="45">
        <v>615194</v>
      </c>
      <c r="F86" s="45">
        <v>620869</v>
      </c>
      <c r="G86" s="45">
        <v>673024</v>
      </c>
      <c r="H86" s="46">
        <v>662873</v>
      </c>
      <c r="I86" s="45">
        <v>640974</v>
      </c>
      <c r="J86" s="45">
        <v>656413</v>
      </c>
      <c r="K86" s="45">
        <v>700367</v>
      </c>
      <c r="L86" s="46">
        <v>757571</v>
      </c>
      <c r="M86" s="45">
        <v>713819</v>
      </c>
      <c r="N86" s="45">
        <v>802658</v>
      </c>
      <c r="O86" s="45">
        <v>831353</v>
      </c>
      <c r="P86" s="65"/>
      <c r="Q86" s="45">
        <v>673024</v>
      </c>
      <c r="R86" s="45">
        <f t="shared" si="7"/>
        <v>700367</v>
      </c>
      <c r="S86" s="45">
        <v>831353</v>
      </c>
    </row>
    <row r="87" spans="1:19" s="26" customFormat="1" ht="19.7" customHeight="1">
      <c r="A87" s="14"/>
      <c r="B87" s="14" t="s">
        <v>15</v>
      </c>
      <c r="C87" s="14"/>
      <c r="D87" s="95">
        <v>466319</v>
      </c>
      <c r="E87" s="42">
        <v>480401</v>
      </c>
      <c r="F87" s="42">
        <v>536699</v>
      </c>
      <c r="G87" s="42">
        <v>525435</v>
      </c>
      <c r="H87" s="63">
        <v>526566</v>
      </c>
      <c r="I87" s="42">
        <v>518263</v>
      </c>
      <c r="J87" s="42">
        <v>565020</v>
      </c>
      <c r="K87" s="42">
        <v>476381</v>
      </c>
      <c r="L87" s="43">
        <v>452729</v>
      </c>
      <c r="M87" s="42">
        <v>490606</v>
      </c>
      <c r="N87" s="42">
        <v>489159</v>
      </c>
      <c r="O87" s="42">
        <v>451759</v>
      </c>
      <c r="P87" s="65"/>
      <c r="Q87" s="42">
        <v>525435</v>
      </c>
      <c r="R87" s="42">
        <f t="shared" si="7"/>
        <v>476381</v>
      </c>
      <c r="S87" s="42">
        <v>451759</v>
      </c>
    </row>
    <row r="88" spans="1:19" s="26" customFormat="1" ht="19.7" customHeight="1">
      <c r="B88" s="26" t="s">
        <v>16</v>
      </c>
      <c r="D88" s="95">
        <v>141715</v>
      </c>
      <c r="E88" s="42">
        <v>134230</v>
      </c>
      <c r="F88" s="42">
        <v>138242</v>
      </c>
      <c r="G88" s="42">
        <v>164757</v>
      </c>
      <c r="H88" s="63">
        <v>163007</v>
      </c>
      <c r="I88" s="42">
        <v>156550</v>
      </c>
      <c r="J88" s="42">
        <v>163354</v>
      </c>
      <c r="K88" s="42">
        <v>164289</v>
      </c>
      <c r="L88" s="43">
        <v>165644</v>
      </c>
      <c r="M88" s="42">
        <v>143079</v>
      </c>
      <c r="N88" s="42">
        <v>140884</v>
      </c>
      <c r="O88" s="42">
        <v>132588</v>
      </c>
      <c r="P88" s="65"/>
      <c r="Q88" s="42">
        <v>164757</v>
      </c>
      <c r="R88" s="42">
        <f t="shared" si="7"/>
        <v>164289</v>
      </c>
      <c r="S88" s="42">
        <v>132588</v>
      </c>
    </row>
    <row r="89" spans="1:19" s="26" customFormat="1" ht="19.7" customHeight="1">
      <c r="A89" s="20"/>
      <c r="B89" s="20" t="s">
        <v>17</v>
      </c>
      <c r="C89" s="20"/>
      <c r="D89" s="96">
        <v>47187</v>
      </c>
      <c r="E89" s="42">
        <v>38979</v>
      </c>
      <c r="F89" s="42">
        <v>36341</v>
      </c>
      <c r="G89" s="42">
        <v>47124</v>
      </c>
      <c r="H89" s="97">
        <v>41400</v>
      </c>
      <c r="I89" s="42">
        <v>43302</v>
      </c>
      <c r="J89" s="42">
        <v>53685</v>
      </c>
      <c r="K89" s="42">
        <v>61002</v>
      </c>
      <c r="L89" s="43">
        <v>64834</v>
      </c>
      <c r="M89" s="42">
        <v>65719</v>
      </c>
      <c r="N89" s="42">
        <v>60053</v>
      </c>
      <c r="O89" s="42">
        <v>57923</v>
      </c>
      <c r="P89" s="65"/>
      <c r="Q89" s="42">
        <v>47124</v>
      </c>
      <c r="R89" s="42">
        <f t="shared" si="7"/>
        <v>61002</v>
      </c>
      <c r="S89" s="42">
        <v>57923</v>
      </c>
    </row>
    <row r="90" spans="1:19" s="26" customFormat="1" ht="19.7" customHeight="1">
      <c r="A90" s="44"/>
      <c r="B90" s="44"/>
      <c r="C90" s="44" t="s">
        <v>18</v>
      </c>
      <c r="D90" s="45">
        <v>655221</v>
      </c>
      <c r="E90" s="45">
        <v>653610</v>
      </c>
      <c r="F90" s="45">
        <v>711282</v>
      </c>
      <c r="G90" s="45">
        <v>737316</v>
      </c>
      <c r="H90" s="46">
        <v>730973</v>
      </c>
      <c r="I90" s="45">
        <v>718115</v>
      </c>
      <c r="J90" s="45">
        <v>782059</v>
      </c>
      <c r="K90" s="45">
        <v>701672</v>
      </c>
      <c r="L90" s="46">
        <v>683207</v>
      </c>
      <c r="M90" s="45">
        <v>699404</v>
      </c>
      <c r="N90" s="45">
        <v>690096</v>
      </c>
      <c r="O90" s="45">
        <v>642270</v>
      </c>
      <c r="P90" s="65"/>
      <c r="Q90" s="45">
        <v>737316</v>
      </c>
      <c r="R90" s="45">
        <f t="shared" si="7"/>
        <v>701672</v>
      </c>
      <c r="S90" s="45">
        <v>642270</v>
      </c>
    </row>
    <row r="91" spans="1:19" s="26" customFormat="1" ht="19.7" customHeight="1">
      <c r="A91" s="14"/>
      <c r="B91" s="14" t="s">
        <v>19</v>
      </c>
      <c r="C91" s="14"/>
      <c r="D91" s="95">
        <v>135364</v>
      </c>
      <c r="E91" s="42">
        <v>135364</v>
      </c>
      <c r="F91" s="42">
        <v>135364</v>
      </c>
      <c r="G91" s="42">
        <v>135364</v>
      </c>
      <c r="H91" s="63">
        <v>135364</v>
      </c>
      <c r="I91" s="42">
        <v>135364</v>
      </c>
      <c r="J91" s="42">
        <v>135364</v>
      </c>
      <c r="K91" s="42">
        <v>135364</v>
      </c>
      <c r="L91" s="43">
        <v>135364</v>
      </c>
      <c r="M91" s="42">
        <v>135364</v>
      </c>
      <c r="N91" s="42">
        <v>135364</v>
      </c>
      <c r="O91" s="42">
        <v>135364</v>
      </c>
      <c r="P91" s="65"/>
      <c r="Q91" s="42">
        <v>135364</v>
      </c>
      <c r="R91" s="42">
        <f t="shared" si="7"/>
        <v>135364</v>
      </c>
      <c r="S91" s="42">
        <v>135364</v>
      </c>
    </row>
    <row r="92" spans="1:19" s="26" customFormat="1" ht="19.7" customHeight="1">
      <c r="A92" s="14"/>
      <c r="B92" s="14" t="s">
        <v>20</v>
      </c>
      <c r="C92" s="14"/>
      <c r="D92" s="95">
        <v>186083</v>
      </c>
      <c r="E92" s="42">
        <v>186083</v>
      </c>
      <c r="F92" s="42">
        <v>186083</v>
      </c>
      <c r="G92" s="42">
        <v>186083</v>
      </c>
      <c r="H92" s="63">
        <v>186083</v>
      </c>
      <c r="I92" s="42">
        <v>186083</v>
      </c>
      <c r="J92" s="42">
        <v>186083</v>
      </c>
      <c r="K92" s="42">
        <v>186083</v>
      </c>
      <c r="L92" s="43">
        <v>186083</v>
      </c>
      <c r="M92" s="42">
        <v>186083</v>
      </c>
      <c r="N92" s="42">
        <v>186083</v>
      </c>
      <c r="O92" s="42">
        <v>186083</v>
      </c>
      <c r="P92" s="65"/>
      <c r="Q92" s="42">
        <v>186083</v>
      </c>
      <c r="R92" s="42">
        <f t="shared" si="7"/>
        <v>186083</v>
      </c>
      <c r="S92" s="42">
        <v>186083</v>
      </c>
    </row>
    <row r="93" spans="1:19" s="26" customFormat="1" ht="19.7" customHeight="1">
      <c r="B93" s="26" t="s">
        <v>21</v>
      </c>
      <c r="D93" s="95">
        <v>804039</v>
      </c>
      <c r="E93" s="42">
        <v>790308</v>
      </c>
      <c r="F93" s="42">
        <v>733936</v>
      </c>
      <c r="G93" s="42">
        <v>742549</v>
      </c>
      <c r="H93" s="63">
        <v>742921</v>
      </c>
      <c r="I93" s="42">
        <v>748092</v>
      </c>
      <c r="J93" s="42">
        <v>744618</v>
      </c>
      <c r="K93" s="42">
        <v>759783</v>
      </c>
      <c r="L93" s="43">
        <v>757979</v>
      </c>
      <c r="M93" s="42">
        <v>772531</v>
      </c>
      <c r="N93" s="42">
        <v>779418</v>
      </c>
      <c r="O93" s="42">
        <v>808680</v>
      </c>
      <c r="P93" s="65"/>
      <c r="Q93" s="42">
        <v>742549</v>
      </c>
      <c r="R93" s="42">
        <f t="shared" si="7"/>
        <v>759783</v>
      </c>
      <c r="S93" s="42">
        <v>808680</v>
      </c>
    </row>
    <row r="94" spans="1:19" s="26" customFormat="1" ht="19.7" customHeight="1">
      <c r="B94" s="26" t="s">
        <v>22</v>
      </c>
      <c r="D94" s="95">
        <v>-177157</v>
      </c>
      <c r="E94" s="95">
        <v>-218276</v>
      </c>
      <c r="F94" s="95">
        <v>-219612</v>
      </c>
      <c r="G94" s="95">
        <v>-204175</v>
      </c>
      <c r="H94" s="63">
        <v>-234811</v>
      </c>
      <c r="I94" s="64">
        <v>-231070</v>
      </c>
      <c r="J94" s="64">
        <v>-183302</v>
      </c>
      <c r="K94" s="64">
        <v>-146088</v>
      </c>
      <c r="L94" s="63">
        <v>-123501</v>
      </c>
      <c r="M94" s="64">
        <v>-109361</v>
      </c>
      <c r="N94" s="64">
        <v>-60131</v>
      </c>
      <c r="O94" s="64">
        <v>-74942</v>
      </c>
      <c r="P94" s="65"/>
      <c r="Q94" s="95">
        <v>-204175</v>
      </c>
      <c r="R94" s="95">
        <f t="shared" si="7"/>
        <v>-146088</v>
      </c>
      <c r="S94" s="95">
        <v>-74942</v>
      </c>
    </row>
    <row r="95" spans="1:19" s="26" customFormat="1" ht="19.7" customHeight="1">
      <c r="A95" s="20"/>
      <c r="B95" s="20" t="s">
        <v>23</v>
      </c>
      <c r="C95" s="20"/>
      <c r="D95" s="96">
        <v>-36834</v>
      </c>
      <c r="E95" s="96">
        <v>-36830</v>
      </c>
      <c r="F95" s="96">
        <v>-36821</v>
      </c>
      <c r="G95" s="96">
        <v>-37117</v>
      </c>
      <c r="H95" s="97">
        <v>-37119</v>
      </c>
      <c r="I95" s="96">
        <v>-37120</v>
      </c>
      <c r="J95" s="96">
        <v>-37131</v>
      </c>
      <c r="K95" s="96">
        <v>-37146</v>
      </c>
      <c r="L95" s="97">
        <v>-37168</v>
      </c>
      <c r="M95" s="96">
        <v>-37199</v>
      </c>
      <c r="N95" s="96">
        <v>-37266</v>
      </c>
      <c r="O95" s="96">
        <v>-37278</v>
      </c>
      <c r="P95" s="65"/>
      <c r="Q95" s="96">
        <v>-37117</v>
      </c>
      <c r="R95" s="96">
        <f t="shared" si="7"/>
        <v>-37146</v>
      </c>
      <c r="S95" s="96">
        <v>-37278</v>
      </c>
    </row>
    <row r="96" spans="1:19" s="26" customFormat="1" ht="19.7" customHeight="1">
      <c r="A96" s="20"/>
      <c r="B96" s="20"/>
      <c r="C96" s="20" t="s">
        <v>24</v>
      </c>
      <c r="D96" s="86">
        <v>911495</v>
      </c>
      <c r="E96" s="86">
        <v>856649</v>
      </c>
      <c r="F96" s="86">
        <v>798950</v>
      </c>
      <c r="G96" s="86">
        <v>822704</v>
      </c>
      <c r="H96" s="87">
        <v>792438</v>
      </c>
      <c r="I96" s="86">
        <v>801349</v>
      </c>
      <c r="J96" s="86">
        <v>845632</v>
      </c>
      <c r="K96" s="86">
        <v>897996</v>
      </c>
      <c r="L96" s="87">
        <v>918757</v>
      </c>
      <c r="M96" s="86">
        <v>947418</v>
      </c>
      <c r="N96" s="86">
        <v>1003468</v>
      </c>
      <c r="O96" s="86">
        <v>1017907</v>
      </c>
      <c r="P96" s="65"/>
      <c r="Q96" s="86">
        <v>822704</v>
      </c>
      <c r="R96" s="86">
        <f t="shared" si="7"/>
        <v>897996</v>
      </c>
      <c r="S96" s="86">
        <v>1017907</v>
      </c>
    </row>
    <row r="97" spans="1:39" s="26" customFormat="1" ht="19.7" customHeight="1">
      <c r="A97" s="44"/>
      <c r="B97" s="44" t="s">
        <v>25</v>
      </c>
      <c r="C97" s="44"/>
      <c r="D97" s="98">
        <v>53499</v>
      </c>
      <c r="E97" s="98">
        <v>54390</v>
      </c>
      <c r="F97" s="98">
        <v>55295</v>
      </c>
      <c r="G97" s="98">
        <v>56314</v>
      </c>
      <c r="H97" s="99">
        <v>56834</v>
      </c>
      <c r="I97" s="98">
        <v>58077</v>
      </c>
      <c r="J97" s="98">
        <v>58968</v>
      </c>
      <c r="K97" s="98">
        <v>60662</v>
      </c>
      <c r="L97" s="99">
        <v>61552</v>
      </c>
      <c r="M97" s="98">
        <v>62976</v>
      </c>
      <c r="N97" s="98">
        <v>64200</v>
      </c>
      <c r="O97" s="98">
        <v>65430</v>
      </c>
      <c r="P97" s="65"/>
      <c r="Q97" s="98">
        <v>56314</v>
      </c>
      <c r="R97" s="98">
        <f t="shared" si="7"/>
        <v>60662</v>
      </c>
      <c r="S97" s="98">
        <v>65430</v>
      </c>
    </row>
    <row r="98" spans="1:39" s="26" customFormat="1" ht="19.7" customHeight="1">
      <c r="A98" s="14"/>
      <c r="B98" s="14"/>
      <c r="C98" s="14" t="s">
        <v>26</v>
      </c>
      <c r="D98" s="38">
        <v>964994</v>
      </c>
      <c r="E98" s="38">
        <v>911039</v>
      </c>
      <c r="F98" s="38">
        <v>854245</v>
      </c>
      <c r="G98" s="38">
        <v>879018</v>
      </c>
      <c r="H98" s="39">
        <v>849272</v>
      </c>
      <c r="I98" s="40">
        <v>859426</v>
      </c>
      <c r="J98" s="40">
        <v>904600</v>
      </c>
      <c r="K98" s="40">
        <v>958658</v>
      </c>
      <c r="L98" s="39">
        <v>980309</v>
      </c>
      <c r="M98" s="40">
        <v>1010394</v>
      </c>
      <c r="N98" s="40">
        <v>1067668</v>
      </c>
      <c r="O98" s="40">
        <v>1083337</v>
      </c>
      <c r="P98" s="65"/>
      <c r="Q98" s="38">
        <v>879018</v>
      </c>
      <c r="R98" s="38">
        <f t="shared" si="7"/>
        <v>958658</v>
      </c>
      <c r="S98" s="38">
        <v>1083337</v>
      </c>
    </row>
    <row r="99" spans="1:39" s="26" customFormat="1" ht="19.7" customHeight="1" thickBot="1">
      <c r="A99" s="88"/>
      <c r="B99" s="88"/>
      <c r="C99" s="88" t="s">
        <v>27</v>
      </c>
      <c r="D99" s="89">
        <v>2254853</v>
      </c>
      <c r="E99" s="89">
        <v>2179843</v>
      </c>
      <c r="F99" s="89">
        <v>2186396</v>
      </c>
      <c r="G99" s="89">
        <v>2289358</v>
      </c>
      <c r="H99" s="90">
        <v>2243118</v>
      </c>
      <c r="I99" s="89">
        <v>2218515</v>
      </c>
      <c r="J99" s="89">
        <v>2343072</v>
      </c>
      <c r="K99" s="89">
        <v>2360697</v>
      </c>
      <c r="L99" s="90">
        <v>2421087</v>
      </c>
      <c r="M99" s="89">
        <v>2423617</v>
      </c>
      <c r="N99" s="89">
        <v>2560422</v>
      </c>
      <c r="O99" s="89">
        <v>2556960</v>
      </c>
      <c r="P99" s="65"/>
      <c r="Q99" s="89">
        <v>2289358</v>
      </c>
      <c r="R99" s="89">
        <f t="shared" si="7"/>
        <v>2360697</v>
      </c>
      <c r="S99" s="89">
        <v>2556960</v>
      </c>
    </row>
    <row r="100" spans="1:39">
      <c r="D100" s="15"/>
      <c r="E100" s="15"/>
      <c r="F100" s="15"/>
      <c r="G100" s="15"/>
      <c r="H100" s="15"/>
      <c r="J100" s="15"/>
      <c r="K100" s="15"/>
      <c r="N100" s="65"/>
      <c r="O100" s="65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</row>
    <row r="101" spans="1:39">
      <c r="D101" s="15"/>
      <c r="E101" s="15"/>
      <c r="F101" s="15"/>
      <c r="G101" s="15"/>
      <c r="H101" s="15"/>
      <c r="J101" s="15"/>
      <c r="K101" s="15"/>
      <c r="N101" s="65"/>
      <c r="O101" s="65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</row>
    <row r="102" spans="1:39" s="2" customFormat="1">
      <c r="A102" s="10" t="s">
        <v>96</v>
      </c>
      <c r="B102" s="10"/>
      <c r="C102" s="10"/>
      <c r="D102" s="3"/>
      <c r="E102" s="3"/>
      <c r="F102" s="3"/>
      <c r="G102" s="3"/>
      <c r="H102" s="3"/>
      <c r="J102" s="3"/>
      <c r="K102" s="3"/>
      <c r="L102" s="3"/>
      <c r="M102" s="3"/>
      <c r="N102" s="9"/>
      <c r="O102" s="9"/>
      <c r="P102" s="3"/>
      <c r="Q102" s="3"/>
      <c r="R102" s="3"/>
      <c r="S102" s="3"/>
      <c r="T102" s="3"/>
    </row>
    <row r="103" spans="1:39">
      <c r="A103" s="15"/>
      <c r="B103" s="15"/>
      <c r="C103" s="15"/>
      <c r="D103" s="15"/>
      <c r="E103" s="15"/>
      <c r="F103" s="15"/>
      <c r="G103" s="15"/>
      <c r="H103" s="15"/>
      <c r="J103" s="15"/>
      <c r="K103" s="15"/>
      <c r="N103" s="65"/>
      <c r="O103" s="6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</row>
    <row r="104" spans="1:39">
      <c r="A104" s="17"/>
      <c r="B104" s="17"/>
      <c r="C104" s="17"/>
      <c r="D104" s="17"/>
      <c r="E104" s="17"/>
      <c r="F104" s="17"/>
      <c r="G104" s="17"/>
      <c r="H104" s="18"/>
      <c r="I104" s="17"/>
      <c r="J104" s="17"/>
      <c r="K104" s="17"/>
      <c r="L104" s="18"/>
      <c r="M104" s="17"/>
      <c r="N104" s="17"/>
      <c r="O104" s="17"/>
      <c r="Q104" s="17"/>
      <c r="R104" s="17"/>
      <c r="S104" s="17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</row>
    <row r="105" spans="1:39">
      <c r="A105" s="15"/>
      <c r="B105" s="15"/>
      <c r="C105" s="15"/>
      <c r="D105" s="21" t="s">
        <v>72</v>
      </c>
      <c r="E105" s="22"/>
      <c r="F105" s="22"/>
      <c r="G105" s="22"/>
      <c r="H105" s="23" t="str">
        <f>H4</f>
        <v>2013/3</v>
      </c>
      <c r="I105" s="22"/>
      <c r="J105" s="22"/>
      <c r="K105" s="22"/>
      <c r="L105" s="93"/>
      <c r="M105" s="22"/>
      <c r="N105" s="22"/>
      <c r="O105" s="22"/>
      <c r="Q105" s="25" t="s">
        <v>56</v>
      </c>
      <c r="R105" s="25" t="s">
        <v>108</v>
      </c>
      <c r="S105" s="25" t="s">
        <v>105</v>
      </c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</row>
    <row r="106" spans="1:39" ht="19.7" customHeight="1">
      <c r="A106" s="22"/>
      <c r="B106" s="22"/>
      <c r="C106" s="22"/>
      <c r="D106" s="27" t="s">
        <v>109</v>
      </c>
      <c r="E106" s="27" t="s">
        <v>110</v>
      </c>
      <c r="F106" s="27" t="s">
        <v>111</v>
      </c>
      <c r="G106" s="27" t="s">
        <v>60</v>
      </c>
      <c r="H106" s="28" t="s">
        <v>57</v>
      </c>
      <c r="I106" s="27" t="s">
        <v>58</v>
      </c>
      <c r="J106" s="27" t="s">
        <v>59</v>
      </c>
      <c r="K106" s="27" t="s">
        <v>60</v>
      </c>
      <c r="L106" s="28" t="s">
        <v>57</v>
      </c>
      <c r="M106" s="27" t="s">
        <v>58</v>
      </c>
      <c r="N106" s="27" t="s">
        <v>59</v>
      </c>
      <c r="O106" s="27" t="s">
        <v>60</v>
      </c>
      <c r="Q106" s="29"/>
      <c r="R106" s="29"/>
      <c r="S106" s="29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</row>
    <row r="107" spans="1:39" ht="19.7" customHeight="1">
      <c r="A107" s="100" t="s">
        <v>43</v>
      </c>
      <c r="B107" s="100"/>
      <c r="C107" s="100"/>
      <c r="D107" s="102">
        <v>4874</v>
      </c>
      <c r="E107" s="101">
        <f>15570-D107</f>
        <v>10696</v>
      </c>
      <c r="F107" s="101">
        <f>-25637-E107-D107</f>
        <v>-41207</v>
      </c>
      <c r="G107" s="101">
        <f>11206-F107-E107-D107</f>
        <v>36843</v>
      </c>
      <c r="H107" s="102">
        <v>8861</v>
      </c>
      <c r="I107" s="101">
        <f>28464-H107</f>
        <v>19603</v>
      </c>
      <c r="J107" s="101">
        <f>28340-H107-I107</f>
        <v>-124</v>
      </c>
      <c r="K107" s="101">
        <f>124526-J107-I107-H107</f>
        <v>96186</v>
      </c>
      <c r="L107" s="102">
        <v>18183</v>
      </c>
      <c r="M107" s="101">
        <v>10385</v>
      </c>
      <c r="N107" s="101">
        <f>34429-L107-M107</f>
        <v>5861</v>
      </c>
      <c r="O107" s="101">
        <f>131593-N107-M107-L107</f>
        <v>97164</v>
      </c>
      <c r="Q107" s="101">
        <v>11206</v>
      </c>
      <c r="R107" s="101">
        <f>SUM(H107:K107)</f>
        <v>124526</v>
      </c>
      <c r="S107" s="101">
        <v>131593</v>
      </c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</row>
    <row r="108" spans="1:39" ht="19.7" customHeight="1">
      <c r="A108" s="100" t="s">
        <v>44</v>
      </c>
      <c r="B108" s="100"/>
      <c r="C108" s="100"/>
      <c r="D108" s="102">
        <v>-24951</v>
      </c>
      <c r="E108" s="101">
        <f>-52961-D108</f>
        <v>-28010</v>
      </c>
      <c r="F108" s="101">
        <f>-88899-E108-D108</f>
        <v>-35938</v>
      </c>
      <c r="G108" s="101">
        <f>-112443-F108-E108-D108</f>
        <v>-23544</v>
      </c>
      <c r="H108" s="102">
        <v>-24161</v>
      </c>
      <c r="I108" s="101">
        <f>-52612-H108</f>
        <v>-28451</v>
      </c>
      <c r="J108" s="101">
        <f>-76286-H108-I108</f>
        <v>-23674</v>
      </c>
      <c r="K108" s="101">
        <f>-106467-J108-I108-H108</f>
        <v>-30181</v>
      </c>
      <c r="L108" s="102">
        <v>-23608</v>
      </c>
      <c r="M108" s="101">
        <v>-16418</v>
      </c>
      <c r="N108" s="101">
        <f>-60881-L108-M108</f>
        <v>-20855</v>
      </c>
      <c r="O108" s="101">
        <f>-106844-N108-M108-L108</f>
        <v>-45963</v>
      </c>
      <c r="Q108" s="101">
        <v>-112443</v>
      </c>
      <c r="R108" s="101">
        <f>SUM(H108:K108)</f>
        <v>-106467</v>
      </c>
      <c r="S108" s="101">
        <v>-106844</v>
      </c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</row>
    <row r="109" spans="1:39" ht="19.7" customHeight="1">
      <c r="A109" s="100" t="s">
        <v>45</v>
      </c>
      <c r="B109" s="100"/>
      <c r="C109" s="100"/>
      <c r="D109" s="102">
        <v>12935</v>
      </c>
      <c r="E109" s="101">
        <f>5885-D109</f>
        <v>-7050</v>
      </c>
      <c r="F109" s="101">
        <f>102615-E109-D109</f>
        <v>96730</v>
      </c>
      <c r="G109" s="101">
        <f>87823-F109-E109-D109</f>
        <v>-14792</v>
      </c>
      <c r="H109" s="102">
        <v>12423</v>
      </c>
      <c r="I109" s="101">
        <f>-3379-H109</f>
        <v>-15802</v>
      </c>
      <c r="J109" s="101">
        <f>25404-I109-H109</f>
        <v>28783</v>
      </c>
      <c r="K109" s="101">
        <f>-64321-J109-I109-H109</f>
        <v>-89725</v>
      </c>
      <c r="L109" s="102">
        <v>9573</v>
      </c>
      <c r="M109" s="101">
        <v>7830</v>
      </c>
      <c r="N109" s="101">
        <f>43302-L109-M109</f>
        <v>25899</v>
      </c>
      <c r="O109" s="101">
        <f>-10029-N109-M109-L109</f>
        <v>-53331</v>
      </c>
      <c r="Q109" s="101">
        <v>87823</v>
      </c>
      <c r="R109" s="101">
        <f>SUM(H109:K109)</f>
        <v>-64321</v>
      </c>
      <c r="S109" s="101">
        <v>-10029</v>
      </c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</row>
    <row r="110" spans="1:39" ht="19.7" customHeight="1" thickBot="1">
      <c r="A110" s="103" t="s">
        <v>79</v>
      </c>
      <c r="B110" s="103"/>
      <c r="C110" s="103"/>
      <c r="D110" s="90">
        <v>162719</v>
      </c>
      <c r="E110" s="89">
        <v>133610</v>
      </c>
      <c r="F110" s="89">
        <v>151887</v>
      </c>
      <c r="G110" s="89">
        <v>156210</v>
      </c>
      <c r="H110" s="90">
        <v>148501</v>
      </c>
      <c r="I110" s="89">
        <v>122965</v>
      </c>
      <c r="J110" s="89">
        <v>134408</v>
      </c>
      <c r="K110" s="89">
        <v>117051</v>
      </c>
      <c r="L110" s="90">
        <v>123550</v>
      </c>
      <c r="M110" s="89">
        <v>125258</v>
      </c>
      <c r="N110" s="89">
        <v>144126</v>
      </c>
      <c r="O110" s="89">
        <v>140047</v>
      </c>
      <c r="Q110" s="89">
        <v>156210</v>
      </c>
      <c r="R110" s="89">
        <f>K110</f>
        <v>117051</v>
      </c>
      <c r="S110" s="89">
        <v>140047</v>
      </c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</row>
    <row r="111" spans="1:39" ht="18.75" customHeight="1" thickBot="1">
      <c r="A111" s="56" t="s">
        <v>80</v>
      </c>
      <c r="B111" s="56"/>
      <c r="C111" s="56"/>
      <c r="D111" s="58">
        <f t="shared" ref="D111:G111" si="8">SUM(D107:D108)</f>
        <v>-20077</v>
      </c>
      <c r="E111" s="57">
        <f t="shared" si="8"/>
        <v>-17314</v>
      </c>
      <c r="F111" s="57">
        <f t="shared" si="8"/>
        <v>-77145</v>
      </c>
      <c r="G111" s="57">
        <f t="shared" si="8"/>
        <v>13299</v>
      </c>
      <c r="H111" s="58">
        <f t="shared" ref="H111:K111" si="9">SUM(H107:H108)</f>
        <v>-15300</v>
      </c>
      <c r="I111" s="57">
        <f t="shared" si="9"/>
        <v>-8848</v>
      </c>
      <c r="J111" s="57">
        <f t="shared" si="9"/>
        <v>-23798</v>
      </c>
      <c r="K111" s="57">
        <f t="shared" si="9"/>
        <v>66005</v>
      </c>
      <c r="L111" s="58">
        <v>-5425</v>
      </c>
      <c r="M111" s="57">
        <f>SUM(M107:M108)</f>
        <v>-6033</v>
      </c>
      <c r="N111" s="57">
        <f>SUM(N107:N108)</f>
        <v>-14994</v>
      </c>
      <c r="O111" s="57">
        <f t="shared" ref="O111" si="10">SUM(O107:O108)</f>
        <v>51201</v>
      </c>
      <c r="Q111" s="57">
        <v>-101237</v>
      </c>
      <c r="R111" s="57">
        <f>SUM(R107:R108)</f>
        <v>18059</v>
      </c>
      <c r="S111" s="57">
        <v>24749</v>
      </c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</row>
    <row r="112" spans="1:39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N112" s="65"/>
      <c r="O112" s="65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</row>
    <row r="113" spans="1:39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N113" s="65"/>
      <c r="O113" s="65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</row>
    <row r="114" spans="1:39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N114" s="65"/>
      <c r="O114" s="65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</row>
    <row r="115" spans="1:39">
      <c r="A115" s="10" t="s">
        <v>81</v>
      </c>
      <c r="B115" s="13"/>
      <c r="C115" s="13"/>
      <c r="D115" s="15"/>
      <c r="E115" s="15"/>
      <c r="F115" s="15"/>
      <c r="G115" s="15"/>
      <c r="H115" s="15"/>
      <c r="I115" s="15"/>
      <c r="J115" s="15"/>
      <c r="K115" s="15"/>
      <c r="N115" s="65"/>
      <c r="O115" s="65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</row>
    <row r="116" spans="1:39">
      <c r="A116" s="3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N116" s="65"/>
      <c r="O116" s="65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</row>
    <row r="117" spans="1:39">
      <c r="A117" s="17"/>
      <c r="B117" s="17"/>
      <c r="C117" s="17"/>
      <c r="D117" s="17"/>
      <c r="E117" s="17"/>
      <c r="F117" s="17"/>
      <c r="G117" s="17"/>
      <c r="H117" s="18"/>
      <c r="I117" s="17"/>
      <c r="J117" s="17"/>
      <c r="K117" s="17"/>
      <c r="L117" s="18"/>
      <c r="M117" s="17"/>
      <c r="N117" s="17"/>
      <c r="O117" s="17"/>
      <c r="Q117" s="17"/>
      <c r="R117" s="17"/>
      <c r="S117" s="17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</row>
    <row r="118" spans="1:39">
      <c r="A118" s="15"/>
      <c r="B118" s="15"/>
      <c r="C118" s="15"/>
      <c r="D118" s="21" t="s">
        <v>73</v>
      </c>
      <c r="E118" s="22"/>
      <c r="F118" s="22"/>
      <c r="G118" s="22"/>
      <c r="H118" s="23" t="str">
        <f>H4</f>
        <v>2013/3</v>
      </c>
      <c r="I118" s="22"/>
      <c r="J118" s="22"/>
      <c r="K118" s="22"/>
      <c r="L118" s="23" t="s">
        <v>106</v>
      </c>
      <c r="M118" s="22"/>
      <c r="N118" s="22"/>
      <c r="O118" s="22"/>
      <c r="Q118" s="25" t="s">
        <v>56</v>
      </c>
      <c r="R118" s="25" t="s">
        <v>108</v>
      </c>
      <c r="S118" s="25" t="s">
        <v>105</v>
      </c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</row>
    <row r="119" spans="1:39" ht="19.7" customHeight="1">
      <c r="A119" s="22"/>
      <c r="B119" s="22"/>
      <c r="C119" s="22"/>
      <c r="D119" s="27" t="s">
        <v>116</v>
      </c>
      <c r="E119" s="27" t="s">
        <v>117</v>
      </c>
      <c r="F119" s="27" t="s">
        <v>118</v>
      </c>
      <c r="G119" s="27" t="s">
        <v>119</v>
      </c>
      <c r="H119" s="28" t="s">
        <v>90</v>
      </c>
      <c r="I119" s="27" t="s">
        <v>91</v>
      </c>
      <c r="J119" s="27" t="s">
        <v>92</v>
      </c>
      <c r="K119" s="27" t="s">
        <v>60</v>
      </c>
      <c r="L119" s="28" t="s">
        <v>57</v>
      </c>
      <c r="M119" s="27" t="s">
        <v>58</v>
      </c>
      <c r="N119" s="27" t="s">
        <v>59</v>
      </c>
      <c r="O119" s="27" t="s">
        <v>60</v>
      </c>
      <c r="Q119" s="29" t="s">
        <v>99</v>
      </c>
      <c r="R119" s="29" t="s">
        <v>101</v>
      </c>
      <c r="S119" s="29" t="s">
        <v>172</v>
      </c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</row>
    <row r="120" spans="1:39" s="33" customFormat="1" ht="21.95" customHeight="1">
      <c r="A120" s="1" t="s">
        <v>82</v>
      </c>
      <c r="B120" s="1"/>
      <c r="C120" s="1"/>
      <c r="D120" s="5"/>
      <c r="E120" s="104"/>
      <c r="F120" s="104"/>
      <c r="G120" s="104"/>
      <c r="H120" s="5"/>
      <c r="I120" s="104"/>
      <c r="J120" s="104"/>
      <c r="K120" s="104"/>
      <c r="L120" s="105"/>
      <c r="M120" s="104"/>
      <c r="N120" s="104"/>
      <c r="O120" s="104"/>
      <c r="Q120" s="104"/>
      <c r="R120" s="104"/>
      <c r="S120" s="104"/>
    </row>
    <row r="121" spans="1:39" s="33" customFormat="1" ht="16.5" customHeight="1">
      <c r="A121" s="106" t="s">
        <v>30</v>
      </c>
      <c r="B121" s="106"/>
      <c r="C121" s="106"/>
      <c r="D121" s="108">
        <f>SUM(D122:D124)</f>
        <v>413350</v>
      </c>
      <c r="E121" s="107">
        <f>SUM(E122:E124)</f>
        <v>415959</v>
      </c>
      <c r="F121" s="107">
        <f>SUM(F122:F124)</f>
        <v>396407</v>
      </c>
      <c r="G121" s="70">
        <f>SUM(G122:G124)</f>
        <v>445384</v>
      </c>
      <c r="H121" s="108">
        <v>400550</v>
      </c>
      <c r="I121" s="107">
        <v>397087</v>
      </c>
      <c r="J121" s="107">
        <f>SUM(J122:J124)</f>
        <v>409604</v>
      </c>
      <c r="K121" s="70">
        <v>478150</v>
      </c>
      <c r="L121" s="69">
        <v>459551</v>
      </c>
      <c r="M121" s="70">
        <v>463666</v>
      </c>
      <c r="N121" s="70">
        <v>489824</v>
      </c>
      <c r="O121" s="70">
        <v>557452</v>
      </c>
      <c r="Q121" s="70">
        <v>1671100</v>
      </c>
      <c r="R121" s="70">
        <f t="shared" ref="R121:R126" si="11">SUM(H121:K121)</f>
        <v>1685391</v>
      </c>
      <c r="S121" s="70">
        <v>1883272</v>
      </c>
    </row>
    <row r="122" spans="1:39" s="67" customFormat="1" ht="16.5" customHeight="1">
      <c r="B122" s="109" t="s">
        <v>120</v>
      </c>
      <c r="C122" s="110"/>
      <c r="D122" s="111">
        <v>333780</v>
      </c>
      <c r="E122" s="110">
        <v>324705</v>
      </c>
      <c r="F122" s="110">
        <v>313222</v>
      </c>
      <c r="G122" s="67">
        <v>351556</v>
      </c>
      <c r="H122" s="111">
        <v>321758</v>
      </c>
      <c r="I122" s="110">
        <v>304522</v>
      </c>
      <c r="J122" s="110">
        <v>325473</v>
      </c>
      <c r="K122" s="67">
        <v>377855</v>
      </c>
      <c r="L122" s="68">
        <v>361028</v>
      </c>
      <c r="M122" s="67">
        <v>343678</v>
      </c>
      <c r="N122" s="67">
        <v>370551</v>
      </c>
      <c r="O122" s="67">
        <v>402155</v>
      </c>
      <c r="Q122" s="67">
        <v>1323263</v>
      </c>
      <c r="R122" s="67">
        <f t="shared" si="11"/>
        <v>1329608</v>
      </c>
      <c r="S122" s="67">
        <v>1407351</v>
      </c>
    </row>
    <row r="123" spans="1:39" s="67" customFormat="1" ht="16.5" customHeight="1">
      <c r="B123" s="109" t="s">
        <v>121</v>
      </c>
      <c r="C123" s="110"/>
      <c r="D123" s="111">
        <v>35277</v>
      </c>
      <c r="E123" s="110">
        <v>37492</v>
      </c>
      <c r="F123" s="110">
        <v>37873</v>
      </c>
      <c r="G123" s="67">
        <v>37922</v>
      </c>
      <c r="H123" s="111">
        <v>34648</v>
      </c>
      <c r="I123" s="110">
        <v>34787</v>
      </c>
      <c r="J123" s="110">
        <v>35339</v>
      </c>
      <c r="K123" s="67">
        <v>42266</v>
      </c>
      <c r="L123" s="68">
        <v>40490</v>
      </c>
      <c r="M123" s="67">
        <v>44785</v>
      </c>
      <c r="N123" s="67">
        <v>47680</v>
      </c>
      <c r="O123" s="67">
        <v>52126</v>
      </c>
      <c r="Q123" s="67">
        <v>148564</v>
      </c>
      <c r="R123" s="67">
        <f t="shared" si="11"/>
        <v>147040</v>
      </c>
      <c r="S123" s="67">
        <v>185081</v>
      </c>
    </row>
    <row r="124" spans="1:39" s="67" customFormat="1" ht="16.5" customHeight="1">
      <c r="B124" s="109" t="s">
        <v>31</v>
      </c>
      <c r="C124" s="110"/>
      <c r="D124" s="111">
        <v>44293</v>
      </c>
      <c r="E124" s="110">
        <v>53762</v>
      </c>
      <c r="F124" s="110">
        <v>45312</v>
      </c>
      <c r="G124" s="67">
        <v>55906</v>
      </c>
      <c r="H124" s="111">
        <v>44144</v>
      </c>
      <c r="I124" s="110">
        <v>57778</v>
      </c>
      <c r="J124" s="110">
        <v>48792</v>
      </c>
      <c r="K124" s="67">
        <v>58029</v>
      </c>
      <c r="L124" s="68">
        <v>58033</v>
      </c>
      <c r="M124" s="67">
        <v>75203</v>
      </c>
      <c r="N124" s="67">
        <v>71593</v>
      </c>
      <c r="O124" s="67">
        <v>103171</v>
      </c>
      <c r="Q124" s="67">
        <v>199273</v>
      </c>
      <c r="R124" s="67">
        <f t="shared" si="11"/>
        <v>208743</v>
      </c>
      <c r="S124" s="67">
        <v>290840</v>
      </c>
    </row>
    <row r="125" spans="1:39" s="67" customFormat="1" ht="16.5" customHeight="1">
      <c r="A125" s="109" t="s">
        <v>83</v>
      </c>
      <c r="C125" s="110"/>
      <c r="D125" s="111">
        <v>25199</v>
      </c>
      <c r="E125" s="110">
        <v>25390</v>
      </c>
      <c r="F125" s="110">
        <v>24314</v>
      </c>
      <c r="G125" s="67">
        <v>23149</v>
      </c>
      <c r="H125" s="111">
        <v>23520</v>
      </c>
      <c r="I125" s="110">
        <v>23917</v>
      </c>
      <c r="J125" s="110">
        <v>22764</v>
      </c>
      <c r="K125" s="67">
        <v>22893</v>
      </c>
      <c r="L125" s="68">
        <v>24356</v>
      </c>
      <c r="M125" s="67">
        <v>27238</v>
      </c>
      <c r="N125" s="67">
        <v>27165</v>
      </c>
      <c r="O125" s="67">
        <v>26259</v>
      </c>
      <c r="Q125" s="67">
        <v>98052</v>
      </c>
      <c r="R125" s="67">
        <f t="shared" si="11"/>
        <v>93094</v>
      </c>
      <c r="S125" s="67">
        <v>105018</v>
      </c>
    </row>
    <row r="126" spans="1:39" s="67" customFormat="1" ht="16.5" customHeight="1">
      <c r="A126" s="67" t="s">
        <v>84</v>
      </c>
      <c r="D126" s="111">
        <v>28844</v>
      </c>
      <c r="E126" s="110">
        <v>30340</v>
      </c>
      <c r="F126" s="110">
        <v>37064</v>
      </c>
      <c r="G126" s="67">
        <v>38077</v>
      </c>
      <c r="H126" s="111">
        <v>35317</v>
      </c>
      <c r="I126" s="110">
        <v>37076</v>
      </c>
      <c r="J126" s="110">
        <v>37264</v>
      </c>
      <c r="K126" s="67">
        <v>36355</v>
      </c>
      <c r="L126" s="68">
        <v>37800</v>
      </c>
      <c r="M126" s="67">
        <v>42966</v>
      </c>
      <c r="N126" s="67">
        <v>38955</v>
      </c>
      <c r="O126" s="67">
        <v>41681</v>
      </c>
      <c r="Q126" s="67">
        <v>134325</v>
      </c>
      <c r="R126" s="67">
        <f t="shared" si="11"/>
        <v>146012</v>
      </c>
      <c r="S126" s="67">
        <v>161402</v>
      </c>
    </row>
    <row r="127" spans="1:39" s="33" customFormat="1" ht="16.5" customHeight="1">
      <c r="A127" s="112"/>
      <c r="B127" s="113"/>
      <c r="C127" s="113"/>
      <c r="D127" s="48"/>
      <c r="E127" s="47"/>
      <c r="F127" s="47"/>
      <c r="H127" s="48"/>
      <c r="I127" s="47"/>
      <c r="J127" s="47"/>
      <c r="L127" s="34"/>
    </row>
    <row r="128" spans="1:39">
      <c r="A128" s="9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</row>
    <row r="129" spans="1:39">
      <c r="A129" s="17"/>
      <c r="B129" s="17"/>
      <c r="C129" s="17"/>
      <c r="D129" s="17"/>
      <c r="E129" s="17"/>
      <c r="F129" s="17"/>
      <c r="G129" s="17"/>
      <c r="H129" s="18"/>
      <c r="I129" s="17"/>
      <c r="J129" s="17"/>
      <c r="K129" s="17"/>
      <c r="L129" s="18"/>
      <c r="M129" s="17"/>
      <c r="N129" s="17"/>
      <c r="O129" s="17"/>
      <c r="Q129" s="17"/>
      <c r="R129" s="17"/>
      <c r="S129" s="17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</row>
    <row r="130" spans="1:39">
      <c r="A130" s="15"/>
      <c r="B130" s="15"/>
      <c r="C130" s="15"/>
      <c r="D130" s="21" t="s">
        <v>75</v>
      </c>
      <c r="E130" s="22"/>
      <c r="F130" s="22"/>
      <c r="G130" s="22"/>
      <c r="H130" s="23" t="s">
        <v>108</v>
      </c>
      <c r="I130" s="22"/>
      <c r="J130" s="22"/>
      <c r="K130" s="22"/>
      <c r="L130" s="23" t="s">
        <v>106</v>
      </c>
      <c r="M130" s="22"/>
      <c r="N130" s="22"/>
      <c r="O130" s="22"/>
      <c r="Q130" s="25" t="s">
        <v>56</v>
      </c>
      <c r="R130" s="25" t="s">
        <v>108</v>
      </c>
      <c r="S130" s="25" t="s">
        <v>105</v>
      </c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</row>
    <row r="131" spans="1:39" ht="19.7" customHeight="1">
      <c r="A131" s="65"/>
      <c r="B131" s="65"/>
      <c r="C131" s="65"/>
      <c r="D131" s="27" t="s">
        <v>122</v>
      </c>
      <c r="E131" s="27" t="s">
        <v>123</v>
      </c>
      <c r="F131" s="27" t="s">
        <v>124</v>
      </c>
      <c r="G131" s="27" t="s">
        <v>125</v>
      </c>
      <c r="H131" s="28" t="s">
        <v>126</v>
      </c>
      <c r="I131" s="27" t="s">
        <v>127</v>
      </c>
      <c r="J131" s="27" t="s">
        <v>128</v>
      </c>
      <c r="K131" s="27" t="s">
        <v>125</v>
      </c>
      <c r="L131" s="28" t="s">
        <v>107</v>
      </c>
      <c r="M131" s="27" t="s">
        <v>71</v>
      </c>
      <c r="N131" s="27" t="s">
        <v>103</v>
      </c>
      <c r="O131" s="27" t="s">
        <v>104</v>
      </c>
      <c r="Q131" s="29" t="s">
        <v>100</v>
      </c>
      <c r="R131" s="29" t="s">
        <v>102</v>
      </c>
      <c r="S131" s="29" t="s">
        <v>172</v>
      </c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</row>
    <row r="132" spans="1:39" s="33" customFormat="1" ht="21.95" customHeight="1">
      <c r="A132" s="8" t="s">
        <v>85</v>
      </c>
      <c r="B132" s="8"/>
      <c r="C132" s="8"/>
      <c r="D132" s="114"/>
      <c r="E132" s="115"/>
      <c r="F132" s="115"/>
      <c r="H132" s="114"/>
      <c r="I132" s="115"/>
      <c r="J132" s="115"/>
      <c r="L132" s="34"/>
    </row>
    <row r="133" spans="1:39" s="67" customFormat="1" ht="16.5" customHeight="1">
      <c r="A133" s="109" t="s">
        <v>86</v>
      </c>
      <c r="B133" s="109"/>
      <c r="D133" s="68">
        <v>215312</v>
      </c>
      <c r="E133" s="67">
        <v>219203</v>
      </c>
      <c r="F133" s="67">
        <v>210593</v>
      </c>
      <c r="G133" s="70">
        <v>241317</v>
      </c>
      <c r="H133" s="68">
        <v>215449</v>
      </c>
      <c r="I133" s="67">
        <v>215313</v>
      </c>
      <c r="J133" s="67">
        <v>210140</v>
      </c>
      <c r="K133" s="70">
        <v>229495</v>
      </c>
      <c r="L133" s="69">
        <v>217776</v>
      </c>
      <c r="M133" s="70">
        <v>226028</v>
      </c>
      <c r="N133" s="70">
        <v>228502</v>
      </c>
      <c r="O133" s="70">
        <v>281267</v>
      </c>
      <c r="Q133" s="70">
        <v>886425</v>
      </c>
      <c r="R133" s="70">
        <f>SUM(H133:K133)</f>
        <v>870397</v>
      </c>
      <c r="S133" s="70">
        <v>866352</v>
      </c>
    </row>
    <row r="134" spans="1:39" s="67" customFormat="1" ht="16.5" customHeight="1">
      <c r="A134" s="109" t="s">
        <v>87</v>
      </c>
      <c r="B134" s="109"/>
      <c r="D134" s="68">
        <f>SUM(D135:D137)</f>
        <v>252081</v>
      </c>
      <c r="E134" s="67">
        <f>SUM(E135:E137)</f>
        <v>252486</v>
      </c>
      <c r="F134" s="67">
        <f>SUM(F135:F137)</f>
        <v>247192</v>
      </c>
      <c r="G134" s="67">
        <f>SUM(G135:G137)</f>
        <v>265293</v>
      </c>
      <c r="H134" s="68">
        <v>243938</v>
      </c>
      <c r="I134" s="67">
        <v>242767</v>
      </c>
      <c r="J134" s="67">
        <f>SUM(J135:J137)</f>
        <v>259492</v>
      </c>
      <c r="K134" s="67">
        <v>307903</v>
      </c>
      <c r="L134" s="68">
        <v>303931</v>
      </c>
      <c r="M134" s="67">
        <v>307842</v>
      </c>
      <c r="N134" s="67">
        <v>327442</v>
      </c>
      <c r="O134" s="67">
        <v>344125</v>
      </c>
      <c r="Q134" s="67">
        <v>1017052</v>
      </c>
      <c r="R134" s="67">
        <f>SUM(H134:K134)</f>
        <v>1054100</v>
      </c>
      <c r="S134" s="67">
        <v>1283340</v>
      </c>
    </row>
    <row r="135" spans="1:39" s="67" customFormat="1" ht="16.5" customHeight="1">
      <c r="B135" s="109" t="s">
        <v>88</v>
      </c>
      <c r="D135" s="68">
        <v>114243</v>
      </c>
      <c r="E135" s="67">
        <v>120151</v>
      </c>
      <c r="F135" s="67">
        <v>112762</v>
      </c>
      <c r="G135" s="67">
        <v>121572</v>
      </c>
      <c r="H135" s="68">
        <v>117467</v>
      </c>
      <c r="I135" s="67">
        <v>116852</v>
      </c>
      <c r="J135" s="67">
        <v>119508</v>
      </c>
      <c r="K135" s="67">
        <v>142778</v>
      </c>
      <c r="L135" s="68">
        <v>142514</v>
      </c>
      <c r="M135" s="67">
        <v>143555</v>
      </c>
      <c r="N135" s="67">
        <v>147589</v>
      </c>
      <c r="O135" s="67">
        <v>157626</v>
      </c>
      <c r="Q135" s="67">
        <v>468728</v>
      </c>
      <c r="R135" s="67">
        <f>SUM(H135:K135)</f>
        <v>496605</v>
      </c>
      <c r="S135" s="67">
        <v>591284</v>
      </c>
    </row>
    <row r="136" spans="1:39" s="67" customFormat="1" ht="16.5" customHeight="1">
      <c r="B136" s="109" t="s">
        <v>89</v>
      </c>
      <c r="D136" s="68">
        <v>107718</v>
      </c>
      <c r="E136" s="67">
        <v>100231</v>
      </c>
      <c r="F136" s="67">
        <v>103411</v>
      </c>
      <c r="G136" s="67">
        <v>110013</v>
      </c>
      <c r="H136" s="68">
        <v>95253</v>
      </c>
      <c r="I136" s="67">
        <v>91910</v>
      </c>
      <c r="J136" s="67">
        <v>107177</v>
      </c>
      <c r="K136" s="67">
        <v>127400</v>
      </c>
      <c r="L136" s="68">
        <v>121394</v>
      </c>
      <c r="M136" s="67">
        <v>119182</v>
      </c>
      <c r="N136" s="67">
        <v>136342</v>
      </c>
      <c r="O136" s="67">
        <v>142520</v>
      </c>
      <c r="Q136" s="67">
        <v>421373</v>
      </c>
      <c r="R136" s="67">
        <f>SUM(H136:K136)</f>
        <v>421740</v>
      </c>
      <c r="S136" s="67">
        <v>519438</v>
      </c>
    </row>
    <row r="137" spans="1:39" s="67" customFormat="1" ht="16.5" customHeight="1">
      <c r="B137" s="67" t="s">
        <v>84</v>
      </c>
      <c r="D137" s="68">
        <v>30120</v>
      </c>
      <c r="E137" s="67">
        <v>32104</v>
      </c>
      <c r="F137" s="67">
        <v>31019</v>
      </c>
      <c r="G137" s="67">
        <v>33708</v>
      </c>
      <c r="H137" s="68">
        <v>31218</v>
      </c>
      <c r="I137" s="67">
        <v>34005</v>
      </c>
      <c r="J137" s="67">
        <v>32807</v>
      </c>
      <c r="K137" s="67">
        <v>37725</v>
      </c>
      <c r="L137" s="68">
        <v>40023</v>
      </c>
      <c r="M137" s="67">
        <v>45105</v>
      </c>
      <c r="N137" s="67">
        <v>43511</v>
      </c>
      <c r="O137" s="67">
        <v>43979</v>
      </c>
      <c r="Q137" s="67">
        <v>126951</v>
      </c>
      <c r="R137" s="67">
        <f>SUM(H137:K137)</f>
        <v>135755</v>
      </c>
      <c r="S137" s="67">
        <v>172618</v>
      </c>
    </row>
    <row r="138" spans="1:39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</row>
    <row r="139" spans="1:39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</row>
    <row r="140" spans="1:39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RICOH Data FY2015.03～(IFRS)</vt:lpstr>
      <vt:lpstr>RICOH Data ～FY2014.03(U.S.GAAP)</vt:lpstr>
      <vt:lpstr>'RICOH Data FY2015.03～(IFRS)'!Print_Area</vt:lpstr>
      <vt:lpstr>'RICOH Data ～FY2014.03(U.S.GAAP)'!Print_Titles</vt:lpstr>
      <vt:lpstr>'RICOH Data FY2015.03～(IFRS)'!Print_Titles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2014-01-29T05:03:19Z</dcterms:created>
  <dcterms:modified xsi:type="dcterms:W3CDTF">2016-08-04T07:38:18Z</dcterms:modified>
</cp:coreProperties>
</file>